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4.xml" ContentType="application/vnd.openxmlformats-officedocument.spreadsheetml.worksheet+xml"/>
  <Override PartName="/xl/worksheets/sheet1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Detail per municipal services\Energy sources\"/>
    </mc:Choice>
  </mc:AlternateContent>
  <bookViews>
    <workbookView xWindow="480" yWindow="60" windowWidth="13275" windowHeight="7170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'DC30'!$A$1:$AA$43</definedName>
    <definedName name="_xlnm.Print_Area" localSheetId="15">'DC31'!$A$1:$AA$43</definedName>
    <definedName name="_xlnm.Print_Area" localSheetId="20">'DC32'!$A$1:$AA$43</definedName>
    <definedName name="_xlnm.Print_Area" localSheetId="1">'MP301'!$A$1:$AA$43</definedName>
    <definedName name="_xlnm.Print_Area" localSheetId="2">'MP302'!$A$1:$AA$43</definedName>
    <definedName name="_xlnm.Print_Area" localSheetId="3">'MP303'!$A$1:$AA$43</definedName>
    <definedName name="_xlnm.Print_Area" localSheetId="4">'MP304'!$A$1:$AA$43</definedName>
    <definedName name="_xlnm.Print_Area" localSheetId="5">'MP305'!$A$1:$AA$43</definedName>
    <definedName name="_xlnm.Print_Area" localSheetId="6">'MP306'!$A$1:$AA$43</definedName>
    <definedName name="_xlnm.Print_Area" localSheetId="7">'MP307'!$A$1:$AA$43</definedName>
    <definedName name="_xlnm.Print_Area" localSheetId="9">'MP311'!$A$1:$AA$43</definedName>
    <definedName name="_xlnm.Print_Area" localSheetId="10">'MP312'!$A$1:$AA$43</definedName>
    <definedName name="_xlnm.Print_Area" localSheetId="11">'MP313'!$A$1:$AA$43</definedName>
    <definedName name="_xlnm.Print_Area" localSheetId="12">'MP314'!$A$1:$AA$43</definedName>
    <definedName name="_xlnm.Print_Area" localSheetId="13">'MP315'!$A$1:$AA$43</definedName>
    <definedName name="_xlnm.Print_Area" localSheetId="14">'MP316'!$A$1:$AA$43</definedName>
    <definedName name="_xlnm.Print_Area" localSheetId="16">'MP321'!$A$1:$AA$43</definedName>
    <definedName name="_xlnm.Print_Area" localSheetId="17">'MP324'!$A$1:$AA$43</definedName>
    <definedName name="_xlnm.Print_Area" localSheetId="18">'MP325'!$A$1:$AA$43</definedName>
    <definedName name="_xlnm.Print_Area" localSheetId="19">'MP326'!$A$1:$AA$43</definedName>
    <definedName name="_xlnm.Print_Area" localSheetId="0">Summary!$A$1:$AA$43</definedName>
  </definedNames>
  <calcPr calcId="162913" calcMode="manual"/>
</workbook>
</file>

<file path=xl/calcChain.xml><?xml version="1.0" encoding="utf-8"?>
<calcChain xmlns="http://schemas.openxmlformats.org/spreadsheetml/2006/main">
  <c r="Z39" i="2" l="1"/>
  <c r="Z39" i="3"/>
  <c r="Z39" i="4"/>
  <c r="Z39" i="5"/>
  <c r="Z39" i="6"/>
  <c r="Z39" i="7"/>
  <c r="Z39" i="8"/>
  <c r="Z39" i="9"/>
  <c r="Z39" i="10"/>
  <c r="Z39" i="11"/>
  <c r="Z39" i="12"/>
  <c r="Z39" i="13"/>
  <c r="Z39" i="14"/>
  <c r="Z39" i="15"/>
  <c r="Z39" i="16"/>
  <c r="Z39" i="17"/>
  <c r="Z39" i="18"/>
  <c r="Z39" i="19"/>
  <c r="Z39" i="20"/>
  <c r="Z39" i="21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1"/>
  <c r="Y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Z36" i="6" s="1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Z36" i="9" s="1"/>
  <c r="X36" i="9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Z27" i="13" s="1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Z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Z17" i="2" s="1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Y38" i="7" s="1"/>
  <c r="Y40" i="7" s="1"/>
  <c r="X17" i="7"/>
  <c r="W17" i="7"/>
  <c r="W38" i="7" s="1"/>
  <c r="V17" i="7"/>
  <c r="V38" i="7" s="1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G38" i="7" s="1"/>
  <c r="G40" i="7" s="1"/>
  <c r="H39" i="7" s="1"/>
  <c r="H40" i="7" s="1"/>
  <c r="I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Z17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X38" i="9" s="1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X38" i="10" s="1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Z17" i="12" s="1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X38" i="13" s="1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X38" i="14" s="1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K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J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Z17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Z17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Z17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Z17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J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Z17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J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X38" i="21" s="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I40" i="13" l="1"/>
  <c r="I40" i="11"/>
  <c r="I40" i="10"/>
  <c r="I40" i="9"/>
  <c r="I40" i="7"/>
  <c r="X40" i="21"/>
  <c r="Z40" i="21" s="1"/>
  <c r="Z38" i="21"/>
  <c r="Z17" i="21"/>
  <c r="H40" i="16"/>
  <c r="I39" i="16" s="1"/>
  <c r="I40" i="16" s="1"/>
  <c r="J40" i="16" s="1"/>
  <c r="Z17" i="13"/>
  <c r="X40" i="9"/>
  <c r="Z40" i="9" s="1"/>
  <c r="Z38" i="9"/>
  <c r="H40" i="8"/>
  <c r="I39" i="8" s="1"/>
  <c r="I40" i="8" s="1"/>
  <c r="I40" i="4"/>
  <c r="H40" i="2"/>
  <c r="I39" i="2" s="1"/>
  <c r="I40" i="2" s="1"/>
  <c r="X38" i="19"/>
  <c r="X38" i="18"/>
  <c r="X38" i="17"/>
  <c r="X38" i="16"/>
  <c r="X38" i="2"/>
  <c r="Z17" i="15"/>
  <c r="X38" i="15"/>
  <c r="Z38" i="14"/>
  <c r="X40" i="14"/>
  <c r="Z40" i="14" s="1"/>
  <c r="Z17" i="10"/>
  <c r="Z17" i="7"/>
  <c r="X38" i="7"/>
  <c r="Z17" i="6"/>
  <c r="X38" i="6"/>
  <c r="Z17" i="5"/>
  <c r="X38" i="5"/>
  <c r="Z17" i="4"/>
  <c r="X38" i="4"/>
  <c r="Z17" i="3"/>
  <c r="X38" i="3"/>
  <c r="X38" i="12"/>
  <c r="X40" i="13"/>
  <c r="Z40" i="13" s="1"/>
  <c r="Z38" i="13"/>
  <c r="H40" i="12"/>
  <c r="I39" i="12" s="1"/>
  <c r="I40" i="12" s="1"/>
  <c r="J40" i="12" s="1"/>
  <c r="Z17" i="9"/>
  <c r="X38" i="1"/>
  <c r="X38" i="8"/>
  <c r="Z17" i="14"/>
  <c r="Z17" i="11"/>
  <c r="X38" i="11"/>
  <c r="Z38" i="10"/>
  <c r="X40" i="10"/>
  <c r="Z40" i="10" s="1"/>
  <c r="X38" i="20"/>
  <c r="K39" i="19"/>
  <c r="J40" i="18"/>
  <c r="K39" i="18"/>
  <c r="K40" i="18" s="1"/>
  <c r="L39" i="18" s="1"/>
  <c r="L40" i="18" s="1"/>
  <c r="M39" i="18" s="1"/>
  <c r="M40" i="18" s="1"/>
  <c r="K39" i="16"/>
  <c r="K39" i="15"/>
  <c r="J40" i="1"/>
  <c r="K39" i="1"/>
  <c r="J40" i="17"/>
  <c r="K39" i="17"/>
  <c r="J40" i="21"/>
  <c r="K39" i="21"/>
  <c r="K39" i="20"/>
  <c r="K39" i="12"/>
  <c r="J40" i="11"/>
  <c r="K39" i="11"/>
  <c r="J40" i="9"/>
  <c r="K39" i="9"/>
  <c r="J40" i="7"/>
  <c r="K39" i="7"/>
  <c r="J40" i="5"/>
  <c r="K39" i="5"/>
  <c r="J40" i="2"/>
  <c r="K39" i="2"/>
  <c r="N39" i="18"/>
  <c r="J40" i="13"/>
  <c r="K39" i="13"/>
  <c r="J40" i="3"/>
  <c r="K39" i="3"/>
  <c r="N39" i="19"/>
  <c r="K40" i="19"/>
  <c r="L39" i="19" s="1"/>
  <c r="L40" i="19" s="1"/>
  <c r="M39" i="19" s="1"/>
  <c r="M40" i="19" s="1"/>
  <c r="N39" i="16"/>
  <c r="K40" i="16"/>
  <c r="L39" i="16" s="1"/>
  <c r="L40" i="16" s="1"/>
  <c r="M39" i="16" s="1"/>
  <c r="M40" i="16" s="1"/>
  <c r="N39" i="15"/>
  <c r="K40" i="15"/>
  <c r="L39" i="15" s="1"/>
  <c r="L40" i="15" s="1"/>
  <c r="M39" i="15" s="1"/>
  <c r="M40" i="15" s="1"/>
  <c r="J40" i="10"/>
  <c r="K39" i="10"/>
  <c r="J40" i="8"/>
  <c r="K39" i="8"/>
  <c r="J40" i="6"/>
  <c r="K39" i="6"/>
  <c r="J40" i="4"/>
  <c r="K39" i="4"/>
  <c r="N39" i="14"/>
  <c r="K40" i="14"/>
  <c r="L39" i="14" s="1"/>
  <c r="L40" i="14" s="1"/>
  <c r="M39" i="14" s="1"/>
  <c r="M40" i="14" s="1"/>
  <c r="J40" i="14"/>
  <c r="X40" i="8" l="1"/>
  <c r="Z40" i="8" s="1"/>
  <c r="Z38" i="8"/>
  <c r="Z38" i="15"/>
  <c r="X40" i="15"/>
  <c r="Z40" i="15" s="1"/>
  <c r="Z38" i="17"/>
  <c r="X40" i="17"/>
  <c r="Z40" i="17" s="1"/>
  <c r="Z38" i="11"/>
  <c r="X40" i="11"/>
  <c r="Z40" i="11" s="1"/>
  <c r="Z38" i="1"/>
  <c r="X40" i="1"/>
  <c r="Z40" i="1" s="1"/>
  <c r="Z38" i="4"/>
  <c r="X40" i="4"/>
  <c r="Z40" i="4" s="1"/>
  <c r="Z38" i="6"/>
  <c r="X40" i="6"/>
  <c r="Z40" i="6" s="1"/>
  <c r="Z38" i="18"/>
  <c r="X40" i="18"/>
  <c r="Z40" i="18" s="1"/>
  <c r="X40" i="20"/>
  <c r="Z40" i="20" s="1"/>
  <c r="Z38" i="20"/>
  <c r="X40" i="12"/>
  <c r="Z40" i="12" s="1"/>
  <c r="Z38" i="12"/>
  <c r="Z38" i="2"/>
  <c r="X40" i="2"/>
  <c r="Z40" i="2" s="1"/>
  <c r="Z38" i="19"/>
  <c r="X40" i="19"/>
  <c r="Z40" i="19" s="1"/>
  <c r="Z38" i="3"/>
  <c r="X40" i="3"/>
  <c r="Z40" i="3" s="1"/>
  <c r="X40" i="5"/>
  <c r="Z40" i="5" s="1"/>
  <c r="Z38" i="5"/>
  <c r="Z38" i="7"/>
  <c r="X40" i="7"/>
  <c r="Z40" i="7" s="1"/>
  <c r="X40" i="16"/>
  <c r="Z40" i="16" s="1"/>
  <c r="Z38" i="16"/>
  <c r="N40" i="14"/>
  <c r="O39" i="14"/>
  <c r="K40" i="6"/>
  <c r="L39" i="6" s="1"/>
  <c r="L40" i="6" s="1"/>
  <c r="M39" i="6" s="1"/>
  <c r="M40" i="6" s="1"/>
  <c r="N39" i="6"/>
  <c r="K40" i="10"/>
  <c r="L39" i="10" s="1"/>
  <c r="L40" i="10" s="1"/>
  <c r="M39" i="10" s="1"/>
  <c r="M40" i="10" s="1"/>
  <c r="N39" i="10"/>
  <c r="N40" i="16"/>
  <c r="O39" i="16"/>
  <c r="K40" i="3"/>
  <c r="L39" i="3" s="1"/>
  <c r="L40" i="3" s="1"/>
  <c r="M39" i="3" s="1"/>
  <c r="M40" i="3" s="1"/>
  <c r="N39" i="3"/>
  <c r="N40" i="18"/>
  <c r="O39" i="18"/>
  <c r="K40" i="5"/>
  <c r="L39" i="5" s="1"/>
  <c r="L40" i="5" s="1"/>
  <c r="M39" i="5" s="1"/>
  <c r="M40" i="5" s="1"/>
  <c r="N39" i="5"/>
  <c r="K40" i="9"/>
  <c r="L39" i="9" s="1"/>
  <c r="L40" i="9" s="1"/>
  <c r="M39" i="9" s="1"/>
  <c r="M40" i="9" s="1"/>
  <c r="N39" i="9"/>
  <c r="K40" i="12"/>
  <c r="L39" i="12" s="1"/>
  <c r="L40" i="12" s="1"/>
  <c r="M39" i="12" s="1"/>
  <c r="M40" i="12" s="1"/>
  <c r="N39" i="12"/>
  <c r="N39" i="17"/>
  <c r="K40" i="17"/>
  <c r="L39" i="17" s="1"/>
  <c r="L40" i="17" s="1"/>
  <c r="M39" i="17" s="1"/>
  <c r="M40" i="17" s="1"/>
  <c r="N39" i="20"/>
  <c r="K40" i="20"/>
  <c r="L39" i="20" s="1"/>
  <c r="L40" i="20" s="1"/>
  <c r="M39" i="20" s="1"/>
  <c r="M40" i="20" s="1"/>
  <c r="K40" i="4"/>
  <c r="L39" i="4" s="1"/>
  <c r="L40" i="4" s="1"/>
  <c r="M39" i="4" s="1"/>
  <c r="M40" i="4" s="1"/>
  <c r="N39" i="4"/>
  <c r="K40" i="8"/>
  <c r="L39" i="8" s="1"/>
  <c r="L40" i="8" s="1"/>
  <c r="M39" i="8" s="1"/>
  <c r="M40" i="8" s="1"/>
  <c r="N39" i="8"/>
  <c r="N40" i="19"/>
  <c r="O39" i="19"/>
  <c r="N39" i="13"/>
  <c r="K40" i="13"/>
  <c r="L39" i="13" s="1"/>
  <c r="L40" i="13" s="1"/>
  <c r="M39" i="13" s="1"/>
  <c r="M40" i="13" s="1"/>
  <c r="K40" i="2"/>
  <c r="L39" i="2" s="1"/>
  <c r="L40" i="2" s="1"/>
  <c r="M39" i="2" s="1"/>
  <c r="M40" i="2" s="1"/>
  <c r="N39" i="2"/>
  <c r="K40" i="7"/>
  <c r="L39" i="7" s="1"/>
  <c r="L40" i="7" s="1"/>
  <c r="M39" i="7" s="1"/>
  <c r="M40" i="7" s="1"/>
  <c r="N39" i="7"/>
  <c r="K40" i="11"/>
  <c r="L39" i="11" s="1"/>
  <c r="L40" i="11" s="1"/>
  <c r="M39" i="11" s="1"/>
  <c r="M40" i="11" s="1"/>
  <c r="N39" i="11"/>
  <c r="N39" i="21"/>
  <c r="K40" i="21"/>
  <c r="L39" i="21" s="1"/>
  <c r="L40" i="21" s="1"/>
  <c r="M39" i="21" s="1"/>
  <c r="M40" i="21" s="1"/>
  <c r="N39" i="1"/>
  <c r="K40" i="1"/>
  <c r="L39" i="1" s="1"/>
  <c r="L40" i="1" s="1"/>
  <c r="M39" i="1" s="1"/>
  <c r="M40" i="1" s="1"/>
  <c r="N40" i="15"/>
  <c r="O39" i="15"/>
  <c r="N40" i="2" l="1"/>
  <c r="O39" i="2"/>
  <c r="R39" i="15"/>
  <c r="O40" i="15"/>
  <c r="P39" i="15" s="1"/>
  <c r="P40" i="15" s="1"/>
  <c r="Q39" i="15" s="1"/>
  <c r="Q40" i="15" s="1"/>
  <c r="N40" i="1"/>
  <c r="O39" i="1"/>
  <c r="R39" i="19"/>
  <c r="O40" i="19"/>
  <c r="P39" i="19" s="1"/>
  <c r="P40" i="19" s="1"/>
  <c r="Q39" i="19" s="1"/>
  <c r="Q40" i="19" s="1"/>
  <c r="O39" i="17"/>
  <c r="N40" i="17"/>
  <c r="R39" i="18"/>
  <c r="O40" i="18"/>
  <c r="P39" i="18" s="1"/>
  <c r="P40" i="18" s="1"/>
  <c r="Q39" i="18" s="1"/>
  <c r="Q40" i="18" s="1"/>
  <c r="R39" i="16"/>
  <c r="O40" i="16"/>
  <c r="P39" i="16" s="1"/>
  <c r="P40" i="16" s="1"/>
  <c r="Q39" i="16" s="1"/>
  <c r="Q40" i="16" s="1"/>
  <c r="N40" i="9"/>
  <c r="O39" i="9"/>
  <c r="N40" i="6"/>
  <c r="O39" i="6"/>
  <c r="N40" i="11"/>
  <c r="O39" i="11"/>
  <c r="N40" i="21"/>
  <c r="O39" i="21"/>
  <c r="N40" i="13"/>
  <c r="O39" i="13"/>
  <c r="N40" i="20"/>
  <c r="O39" i="20"/>
  <c r="R39" i="14"/>
  <c r="O40" i="14"/>
  <c r="P39" i="14" s="1"/>
  <c r="P40" i="14" s="1"/>
  <c r="Q39" i="14" s="1"/>
  <c r="Q40" i="14" s="1"/>
  <c r="N40" i="4"/>
  <c r="O39" i="4"/>
  <c r="N40" i="7"/>
  <c r="O39" i="7"/>
  <c r="N40" i="8"/>
  <c r="O39" i="8"/>
  <c r="N40" i="12"/>
  <c r="O39" i="12"/>
  <c r="N40" i="5"/>
  <c r="O39" i="5"/>
  <c r="N40" i="3"/>
  <c r="O39" i="3"/>
  <c r="N40" i="10"/>
  <c r="O39" i="10"/>
  <c r="O40" i="3" l="1"/>
  <c r="P39" i="3" s="1"/>
  <c r="P40" i="3" s="1"/>
  <c r="Q39" i="3" s="1"/>
  <c r="Q40" i="3" s="1"/>
  <c r="R39" i="3"/>
  <c r="O40" i="12"/>
  <c r="P39" i="12" s="1"/>
  <c r="P40" i="12" s="1"/>
  <c r="Q39" i="12" s="1"/>
  <c r="Q40" i="12" s="1"/>
  <c r="R39" i="12"/>
  <c r="O40" i="7"/>
  <c r="P39" i="7" s="1"/>
  <c r="P40" i="7" s="1"/>
  <c r="Q39" i="7" s="1"/>
  <c r="Q40" i="7" s="1"/>
  <c r="R39" i="7"/>
  <c r="R40" i="14"/>
  <c r="S39" i="14"/>
  <c r="R39" i="13"/>
  <c r="O40" i="13"/>
  <c r="P39" i="13" s="1"/>
  <c r="P40" i="13" s="1"/>
  <c r="Q39" i="13" s="1"/>
  <c r="Q40" i="13" s="1"/>
  <c r="O40" i="11"/>
  <c r="P39" i="11" s="1"/>
  <c r="P40" i="11" s="1"/>
  <c r="Q39" i="11" s="1"/>
  <c r="Q40" i="11" s="1"/>
  <c r="R39" i="11"/>
  <c r="O40" i="9"/>
  <c r="P39" i="9" s="1"/>
  <c r="P40" i="9" s="1"/>
  <c r="Q39" i="9" s="1"/>
  <c r="Q40" i="9" s="1"/>
  <c r="R39" i="9"/>
  <c r="R40" i="18"/>
  <c r="S39" i="18"/>
  <c r="R40" i="19"/>
  <c r="S39" i="19"/>
  <c r="R40" i="15"/>
  <c r="S39" i="15"/>
  <c r="O40" i="10"/>
  <c r="P39" i="10" s="1"/>
  <c r="P40" i="10" s="1"/>
  <c r="Q39" i="10" s="1"/>
  <c r="Q40" i="10" s="1"/>
  <c r="R39" i="10"/>
  <c r="O40" i="5"/>
  <c r="P39" i="5" s="1"/>
  <c r="P40" i="5" s="1"/>
  <c r="Q39" i="5" s="1"/>
  <c r="Q40" i="5" s="1"/>
  <c r="R39" i="5"/>
  <c r="O40" i="8"/>
  <c r="P39" i="8" s="1"/>
  <c r="P40" i="8" s="1"/>
  <c r="Q39" i="8" s="1"/>
  <c r="Q40" i="8" s="1"/>
  <c r="R39" i="8"/>
  <c r="O40" i="4"/>
  <c r="P39" i="4" s="1"/>
  <c r="P40" i="4" s="1"/>
  <c r="Q39" i="4" s="1"/>
  <c r="Q40" i="4" s="1"/>
  <c r="R39" i="4"/>
  <c r="R39" i="20"/>
  <c r="O40" i="20"/>
  <c r="P39" i="20" s="1"/>
  <c r="P40" i="20" s="1"/>
  <c r="Q39" i="20" s="1"/>
  <c r="Q40" i="20" s="1"/>
  <c r="R39" i="21"/>
  <c r="O40" i="21"/>
  <c r="P39" i="21" s="1"/>
  <c r="P40" i="21" s="1"/>
  <c r="Q39" i="21" s="1"/>
  <c r="Q40" i="21" s="1"/>
  <c r="O40" i="6"/>
  <c r="P39" i="6" s="1"/>
  <c r="P40" i="6" s="1"/>
  <c r="Q39" i="6" s="1"/>
  <c r="Q40" i="6" s="1"/>
  <c r="R39" i="6"/>
  <c r="R40" i="16"/>
  <c r="S39" i="16"/>
  <c r="R39" i="1"/>
  <c r="O40" i="1"/>
  <c r="P39" i="1" s="1"/>
  <c r="P40" i="1" s="1"/>
  <c r="Q39" i="1" s="1"/>
  <c r="Q40" i="1" s="1"/>
  <c r="O40" i="2"/>
  <c r="P39" i="2" s="1"/>
  <c r="P40" i="2" s="1"/>
  <c r="Q39" i="2" s="1"/>
  <c r="Q40" i="2" s="1"/>
  <c r="R39" i="2"/>
  <c r="R39" i="17"/>
  <c r="O40" i="17"/>
  <c r="P39" i="17" s="1"/>
  <c r="P40" i="17" s="1"/>
  <c r="Q39" i="17" s="1"/>
  <c r="Q40" i="17" s="1"/>
  <c r="R40" i="2" l="1"/>
  <c r="S39" i="2"/>
  <c r="R40" i="17"/>
  <c r="S39" i="17"/>
  <c r="R40" i="6"/>
  <c r="S39" i="6"/>
  <c r="V39" i="16"/>
  <c r="S40" i="16"/>
  <c r="T39" i="16" s="1"/>
  <c r="T40" i="16" s="1"/>
  <c r="U39" i="16" s="1"/>
  <c r="U40" i="16" s="1"/>
  <c r="V40" i="16" s="1"/>
  <c r="W40" i="16" s="1"/>
  <c r="R40" i="21"/>
  <c r="S39" i="21"/>
  <c r="V39" i="15"/>
  <c r="S40" i="15"/>
  <c r="T39" i="15" s="1"/>
  <c r="T40" i="15" s="1"/>
  <c r="U39" i="15" s="1"/>
  <c r="U40" i="15" s="1"/>
  <c r="V40" i="15" s="1"/>
  <c r="W40" i="15" s="1"/>
  <c r="V39" i="18"/>
  <c r="S40" i="18"/>
  <c r="T39" i="18" s="1"/>
  <c r="T40" i="18" s="1"/>
  <c r="U39" i="18" s="1"/>
  <c r="U40" i="18" s="1"/>
  <c r="V40" i="18" s="1"/>
  <c r="W40" i="18" s="1"/>
  <c r="V39" i="14"/>
  <c r="S40" i="14"/>
  <c r="T39" i="14" s="1"/>
  <c r="T40" i="14" s="1"/>
  <c r="U39" i="14" s="1"/>
  <c r="U40" i="14" s="1"/>
  <c r="V40" i="14" s="1"/>
  <c r="W40" i="14" s="1"/>
  <c r="R40" i="5"/>
  <c r="S39" i="5"/>
  <c r="R40" i="11"/>
  <c r="S39" i="11"/>
  <c r="R40" i="12"/>
  <c r="S39" i="12"/>
  <c r="R40" i="1"/>
  <c r="S39" i="1"/>
  <c r="R40" i="20"/>
  <c r="S39" i="20"/>
  <c r="V39" i="19"/>
  <c r="S40" i="19"/>
  <c r="T39" i="19" s="1"/>
  <c r="T40" i="19" s="1"/>
  <c r="U39" i="19" s="1"/>
  <c r="U40" i="19" s="1"/>
  <c r="V40" i="19" s="1"/>
  <c r="W40" i="19" s="1"/>
  <c r="R40" i="13"/>
  <c r="S39" i="13"/>
  <c r="R40" i="4"/>
  <c r="S39" i="4"/>
  <c r="R40" i="8"/>
  <c r="S39" i="8"/>
  <c r="R40" i="10"/>
  <c r="S39" i="10"/>
  <c r="R40" i="9"/>
  <c r="S39" i="9"/>
  <c r="R40" i="7"/>
  <c r="S39" i="7"/>
  <c r="R40" i="3"/>
  <c r="S39" i="3"/>
  <c r="S40" i="4" l="1"/>
  <c r="T39" i="4" s="1"/>
  <c r="T40" i="4" s="1"/>
  <c r="U39" i="4" s="1"/>
  <c r="U40" i="4" s="1"/>
  <c r="V40" i="4" s="1"/>
  <c r="W40" i="4" s="1"/>
  <c r="V39" i="4"/>
  <c r="V39" i="1"/>
  <c r="S40" i="1"/>
  <c r="T39" i="1" s="1"/>
  <c r="T40" i="1" s="1"/>
  <c r="U39" i="1" s="1"/>
  <c r="U40" i="1" s="1"/>
  <c r="V40" i="1" s="1"/>
  <c r="W40" i="1" s="1"/>
  <c r="S40" i="11"/>
  <c r="T39" i="11" s="1"/>
  <c r="T40" i="11" s="1"/>
  <c r="U39" i="11" s="1"/>
  <c r="U40" i="11" s="1"/>
  <c r="V40" i="11" s="1"/>
  <c r="W40" i="11" s="1"/>
  <c r="V39" i="11"/>
  <c r="V39" i="17"/>
  <c r="S40" i="17"/>
  <c r="T39" i="17" s="1"/>
  <c r="T40" i="17" s="1"/>
  <c r="U39" i="17" s="1"/>
  <c r="U40" i="17" s="1"/>
  <c r="V40" i="17" s="1"/>
  <c r="W40" i="17" s="1"/>
  <c r="S40" i="7"/>
  <c r="T39" i="7" s="1"/>
  <c r="T40" i="7" s="1"/>
  <c r="U39" i="7" s="1"/>
  <c r="U40" i="7" s="1"/>
  <c r="V40" i="7" s="1"/>
  <c r="W40" i="7" s="1"/>
  <c r="V39" i="7"/>
  <c r="S40" i="8"/>
  <c r="T39" i="8" s="1"/>
  <c r="T40" i="8" s="1"/>
  <c r="U39" i="8" s="1"/>
  <c r="U40" i="8" s="1"/>
  <c r="V40" i="8" s="1"/>
  <c r="W40" i="8" s="1"/>
  <c r="V39" i="8"/>
  <c r="V39" i="12"/>
  <c r="S40" i="12"/>
  <c r="T39" i="12" s="1"/>
  <c r="T40" i="12" s="1"/>
  <c r="U39" i="12" s="1"/>
  <c r="U40" i="12" s="1"/>
  <c r="V40" i="12" s="1"/>
  <c r="W40" i="12" s="1"/>
  <c r="V39" i="21"/>
  <c r="S40" i="21"/>
  <c r="T39" i="21" s="1"/>
  <c r="T40" i="21" s="1"/>
  <c r="U39" i="21" s="1"/>
  <c r="U40" i="21" s="1"/>
  <c r="V40" i="21" s="1"/>
  <c r="W40" i="21" s="1"/>
  <c r="S40" i="6"/>
  <c r="T39" i="6" s="1"/>
  <c r="T40" i="6" s="1"/>
  <c r="U39" i="6" s="1"/>
  <c r="U40" i="6" s="1"/>
  <c r="V40" i="6" s="1"/>
  <c r="W40" i="6" s="1"/>
  <c r="V39" i="6"/>
  <c r="S40" i="2"/>
  <c r="T39" i="2" s="1"/>
  <c r="T40" i="2" s="1"/>
  <c r="U39" i="2" s="1"/>
  <c r="U40" i="2" s="1"/>
  <c r="V40" i="2" s="1"/>
  <c r="W40" i="2" s="1"/>
  <c r="V39" i="2"/>
  <c r="S40" i="10"/>
  <c r="T39" i="10" s="1"/>
  <c r="T40" i="10" s="1"/>
  <c r="U39" i="10" s="1"/>
  <c r="U40" i="10" s="1"/>
  <c r="V40" i="10" s="1"/>
  <c r="W40" i="10" s="1"/>
  <c r="V39" i="10"/>
  <c r="S40" i="3"/>
  <c r="T39" i="3" s="1"/>
  <c r="T40" i="3" s="1"/>
  <c r="U39" i="3" s="1"/>
  <c r="U40" i="3" s="1"/>
  <c r="V40" i="3" s="1"/>
  <c r="W40" i="3" s="1"/>
  <c r="V39" i="3"/>
  <c r="S40" i="9"/>
  <c r="T39" i="9" s="1"/>
  <c r="T40" i="9" s="1"/>
  <c r="U39" i="9" s="1"/>
  <c r="U40" i="9" s="1"/>
  <c r="V40" i="9" s="1"/>
  <c r="W40" i="9" s="1"/>
  <c r="V39" i="9"/>
  <c r="S40" i="13"/>
  <c r="T39" i="13" s="1"/>
  <c r="T40" i="13" s="1"/>
  <c r="U39" i="13" s="1"/>
  <c r="U40" i="13" s="1"/>
  <c r="V40" i="13" s="1"/>
  <c r="W40" i="13" s="1"/>
  <c r="V39" i="13"/>
  <c r="V39" i="20"/>
  <c r="S40" i="20"/>
  <c r="T39" i="20" s="1"/>
  <c r="T40" i="20" s="1"/>
  <c r="U39" i="20" s="1"/>
  <c r="U40" i="20" s="1"/>
  <c r="V40" i="20" s="1"/>
  <c r="W40" i="20" s="1"/>
  <c r="S40" i="5"/>
  <c r="T39" i="5" s="1"/>
  <c r="T40" i="5" s="1"/>
  <c r="U39" i="5" s="1"/>
  <c r="U40" i="5" s="1"/>
  <c r="V40" i="5" s="1"/>
  <c r="W40" i="5" s="1"/>
  <c r="V39" i="5"/>
</calcChain>
</file>

<file path=xl/sharedStrings.xml><?xml version="1.0" encoding="utf-8"?>
<sst xmlns="http://schemas.openxmlformats.org/spreadsheetml/2006/main" count="2205" uniqueCount="87">
  <si>
    <t>Mpumalanga: Albert Luthuli (MP301) - Table C7 Quarterly Budgeted Cash Flows ( Energy sources                                     ) for 1st Quarter ended 30 September 2021 (Figures Finalised as at 2021/10/29)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</si>
  <si>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</si>
  <si>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</si>
  <si>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</si>
  <si>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</si>
  <si>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</si>
  <si>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</si>
  <si>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</si>
  <si>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</si>
  <si>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</si>
  <si>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</si>
  <si>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</si>
  <si>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</si>
  <si>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</si>
  <si>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</si>
  <si>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</si>
  <si>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</si>
  <si>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</si>
  <si>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</si>
  <si>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</si>
  <si>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</si>
  <si>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</si>
  <si>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</si>
  <si>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</si>
  <si>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</si>
  <si>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</si>
  <si>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</si>
  <si>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</si>
  <si>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</si>
  <si>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</si>
  <si>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</si>
  <si>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</si>
  <si>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</si>
  <si>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</si>
  <si>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</si>
  <si>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</si>
  <si>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</si>
  <si>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</si>
  <si>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</si>
  <si>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</si>
  <si>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</si>
  <si>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</si>
  <si>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</si>
  <si>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</si>
  <si>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</si>
  <si>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</si>
  <si>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</si>
  <si>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</si>
  <si>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</si>
  <si>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</si>
  <si>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</si>
  <si>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</si>
  <si>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</si>
  <si>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</si>
  <si>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</si>
  <si>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</si>
  <si>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</si>
  <si>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</si>
  <si>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</si>
  <si>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</si>
  <si>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</si>
  <si>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</si>
  <si>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</si>
  <si>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</si>
  <si>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Mpumalanga: Msukaligwa (MP302) - Table C7 Quarterly Budgeted Cash Flows ( Energy sources                                     ) for 1st Quarter ended 30 September 2021 (Figures Finalised as at 2021/10/29)</t>
  </si>
  <si>
    <t>Mpumalanga: Mkhondo (MP303) - Table C7 Quarterly Budgeted Cash Flows ( Energy sources                                     ) for 1st Quarter ended 30 September 2021 (Figures Finalised as at 2021/10/29)</t>
  </si>
  <si>
    <t>Mpumalanga: Pixley Ka Seme (MP) (MP304) - Table C7 Quarterly Budgeted Cash Flows ( Energy sources                                     ) for 1st Quarter ended 30 September 2021 (Figures Finalised as at 2021/10/29)</t>
  </si>
  <si>
    <t>Mpumalanga: Lekwa (MP305) - Table C7 Quarterly Budgeted Cash Flows ( Energy sources                                     ) for 1st Quarter ended 30 September 2021 (Figures Finalised as at 2021/10/29)</t>
  </si>
  <si>
    <t>Mpumalanga: Dipaleseng (MP306) - Table C7 Quarterly Budgeted Cash Flows ( Energy sources                                     ) for 1st Quarter ended 30 September 2021 (Figures Finalised as at 2021/10/29)</t>
  </si>
  <si>
    <t>Mpumalanga: Govan Mbeki (MP307) - Table C7 Quarterly Budgeted Cash Flows ( Energy sources                                     ) for 1st Quarter ended 30 September 2021 (Figures Finalised as at 2021/10/29)</t>
  </si>
  <si>
    <t>Mpumalanga: Gert Sibande (DC30) - Table C7 Quarterly Budgeted Cash Flows ( Energy sources                                     ) for 1st Quarter ended 30 September 2021 (Figures Finalised as at 2021/10/29)</t>
  </si>
  <si>
    <t>Mpumalanga: Victor Khanye (MP311) - Table C7 Quarterly Budgeted Cash Flows ( Energy sources                                     ) for 1st Quarter ended 30 September 2021 (Figures Finalised as at 2021/10/29)</t>
  </si>
  <si>
    <t>Mpumalanga: Emalahleni (MP) (MP312) - Table C7 Quarterly Budgeted Cash Flows ( Energy sources                                     ) for 1st Quarter ended 30 September 2021 (Figures Finalised as at 2021/10/29)</t>
  </si>
  <si>
    <t>Mpumalanga: Steve Tshwete (MP313) - Table C7 Quarterly Budgeted Cash Flows ( Energy sources                                     ) for 1st Quarter ended 30 September 2021 (Figures Finalised as at 2021/10/29)</t>
  </si>
  <si>
    <t>Mpumalanga: Emakhazeni (MP314) - Table C7 Quarterly Budgeted Cash Flows ( Energy sources                                     ) for 1st Quarter ended 30 September 2021 (Figures Finalised as at 2021/10/29)</t>
  </si>
  <si>
    <t>Mpumalanga: Thembisile Hani (MP315) - Table C7 Quarterly Budgeted Cash Flows ( Energy sources                                     ) for 1st Quarter ended 30 September 2021 (Figures Finalised as at 2021/10/29)</t>
  </si>
  <si>
    <t>Mpumalanga: Dr J.S. Moroka (MP316) - Table C7 Quarterly Budgeted Cash Flows ( Energy sources                                     ) for 1st Quarter ended 30 September 2021 (Figures Finalised as at 2021/10/29)</t>
  </si>
  <si>
    <t>Mpumalanga: Nkangala (DC31) - Table C7 Quarterly Budgeted Cash Flows ( Energy sources                                     ) for 1st Quarter ended 30 September 2021 (Figures Finalised as at 2021/10/29)</t>
  </si>
  <si>
    <t>Mpumalanga: Thaba Chweu (MP321) - Table C7 Quarterly Budgeted Cash Flows ( Energy sources                                     ) for 1st Quarter ended 30 September 2021 (Figures Finalised as at 2021/10/29)</t>
  </si>
  <si>
    <t>Mpumalanga: Nkomazi (MP324) - Table C7 Quarterly Budgeted Cash Flows ( Energy sources                                     ) for 1st Quarter ended 30 September 2021 (Figures Finalised as at 2021/10/29)</t>
  </si>
  <si>
    <t>Mpumalanga: Bushbuckridge (MP325) - Table C7 Quarterly Budgeted Cash Flows ( Energy sources                                     ) for 1st Quarter ended 30 September 2021 (Figures Finalised as at 2021/10/29)</t>
  </si>
  <si>
    <t>Mpumalanga: City of Mbombela (MP326) - Table C7 Quarterly Budgeted Cash Flows ( Energy sources                                     ) for 1st Quarter ended 30 September 2021 (Figures Finalised as at 2021/10/29)</t>
  </si>
  <si>
    <t>Mpumalanga: Ehlanzeni (DC32) - Table C7 Quarterly Budgeted Cash Flows ( Energy sources                                     ) for 1st Quarter ended 30 September 2021 (Figures Finalised as at 2021/10/29)</t>
  </si>
  <si>
    <t>Summary - Table C7 Quarterly Budgeted Cash Flows ( Energy sources                                     ) for 1st Quarter ended 30 September 2021 (Figures Finalised as at 2021/10/29)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</si>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</sst>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1134550946</v>
      </c>
      <c r="D7" s="18"/>
      <c r="E7" s="19">
        <v>3302766181</v>
      </c>
      <c r="F7" s="20">
        <v>3302766181</v>
      </c>
      <c r="G7" s="20">
        <v>151844335</v>
      </c>
      <c r="H7" s="20">
        <v>223376612</v>
      </c>
      <c r="I7" s="20">
        <v>258760524</v>
      </c>
      <c r="J7" s="20">
        <v>633981471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633981471</v>
      </c>
      <c r="X7" s="20">
        <v>825691542</v>
      </c>
      <c r="Y7" s="20">
        <v>-191710071</v>
      </c>
      <c r="Z7" s="21">
        <v>-23.218122173764495</v>
      </c>
      <c r="AA7" s="22">
        <v>3302766181</v>
      </c>
    </row>
    <row r="8" spans="1:27" ht="13.5" x14ac:dyDescent="0.25">
      <c r="A8" s="23" t="s">
        <v>36</v>
      </c>
      <c r="B8" s="17" t="s">
        <v>32</v>
      </c>
      <c r="C8" s="18">
        <v>344138594</v>
      </c>
      <c r="D8" s="18"/>
      <c r="E8" s="19">
        <v>8989501</v>
      </c>
      <c r="F8" s="20">
        <v>8989501</v>
      </c>
      <c r="G8" s="20">
        <v>31343404</v>
      </c>
      <c r="H8" s="20">
        <v>24495688</v>
      </c>
      <c r="I8" s="20">
        <v>114038</v>
      </c>
      <c r="J8" s="20">
        <v>55953130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55953130</v>
      </c>
      <c r="X8" s="20">
        <v>2247378</v>
      </c>
      <c r="Y8" s="20">
        <v>53705752</v>
      </c>
      <c r="Z8" s="21">
        <v>2389.7071164708386</v>
      </c>
      <c r="AA8" s="22">
        <v>8989501</v>
      </c>
    </row>
    <row r="9" spans="1:27" ht="13.5" x14ac:dyDescent="0.25">
      <c r="A9" s="23" t="s">
        <v>37</v>
      </c>
      <c r="B9" s="17" t="s">
        <v>6</v>
      </c>
      <c r="C9" s="18">
        <v>105330740</v>
      </c>
      <c r="D9" s="18"/>
      <c r="E9" s="19">
        <v>33216480</v>
      </c>
      <c r="F9" s="20">
        <v>33216480</v>
      </c>
      <c r="G9" s="20">
        <v>11805399</v>
      </c>
      <c r="H9" s="20">
        <v>8431513</v>
      </c>
      <c r="I9" s="20">
        <v>6786697</v>
      </c>
      <c r="J9" s="20">
        <v>27023609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27023609</v>
      </c>
      <c r="X9" s="20">
        <v>8304120</v>
      </c>
      <c r="Y9" s="20">
        <v>18719489</v>
      </c>
      <c r="Z9" s="21">
        <v>225.4241147767614</v>
      </c>
      <c r="AA9" s="22">
        <v>33216480</v>
      </c>
    </row>
    <row r="10" spans="1:27" ht="13.5" x14ac:dyDescent="0.25">
      <c r="A10" s="23" t="s">
        <v>38</v>
      </c>
      <c r="B10" s="17" t="s">
        <v>6</v>
      </c>
      <c r="C10" s="18">
        <v>47640493</v>
      </c>
      <c r="D10" s="18"/>
      <c r="E10" s="19">
        <v>136742230</v>
      </c>
      <c r="F10" s="20">
        <v>136742230</v>
      </c>
      <c r="G10" s="20">
        <v>21500000</v>
      </c>
      <c r="H10" s="20">
        <v>13000000</v>
      </c>
      <c r="I10" s="20">
        <v>2450000</v>
      </c>
      <c r="J10" s="20">
        <v>36950000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36950000</v>
      </c>
      <c r="X10" s="20">
        <v>34406980</v>
      </c>
      <c r="Y10" s="20">
        <v>2543020</v>
      </c>
      <c r="Z10" s="21">
        <v>7.3910003144710759</v>
      </c>
      <c r="AA10" s="22">
        <v>136742230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343571442</v>
      </c>
      <c r="D14" s="18"/>
      <c r="E14" s="19">
        <v>-3668688367</v>
      </c>
      <c r="F14" s="20">
        <v>-3668688367</v>
      </c>
      <c r="G14" s="20">
        <v>-299270612</v>
      </c>
      <c r="H14" s="20">
        <v>-86100354</v>
      </c>
      <c r="I14" s="20">
        <v>-132851689</v>
      </c>
      <c r="J14" s="20">
        <v>-518222655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-518222655</v>
      </c>
      <c r="X14" s="20">
        <v>-917172087</v>
      </c>
      <c r="Y14" s="20">
        <v>398949432</v>
      </c>
      <c r="Z14" s="21">
        <v>-43.497772953921135</v>
      </c>
      <c r="AA14" s="22">
        <v>-3668688367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-237157812</v>
      </c>
      <c r="F15" s="20">
        <v>-237157812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-59289453</v>
      </c>
      <c r="Y15" s="20">
        <v>59289453</v>
      </c>
      <c r="Z15" s="21">
        <v>-100</v>
      </c>
      <c r="AA15" s="22">
        <v>-237157812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3500004</v>
      </c>
      <c r="F16" s="20">
        <v>3500004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875001</v>
      </c>
      <c r="Y16" s="20">
        <v>-875001</v>
      </c>
      <c r="Z16" s="21">
        <v>-100</v>
      </c>
      <c r="AA16" s="22">
        <v>3500004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1975232215</v>
      </c>
      <c r="D17" s="26">
        <f>SUM(D6:D16)</f>
        <v>0</v>
      </c>
      <c r="E17" s="27">
        <f t="shared" si="0"/>
        <v>-420631783</v>
      </c>
      <c r="F17" s="28">
        <f t="shared" si="0"/>
        <v>-420631783</v>
      </c>
      <c r="G17" s="28">
        <f t="shared" si="0"/>
        <v>-82777474</v>
      </c>
      <c r="H17" s="28">
        <f t="shared" si="0"/>
        <v>183203459</v>
      </c>
      <c r="I17" s="28">
        <f t="shared" si="0"/>
        <v>135259570</v>
      </c>
      <c r="J17" s="28">
        <f t="shared" si="0"/>
        <v>235685555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235685555</v>
      </c>
      <c r="X17" s="28">
        <f t="shared" si="0"/>
        <v>-104936519</v>
      </c>
      <c r="Y17" s="28">
        <f t="shared" si="0"/>
        <v>340622074</v>
      </c>
      <c r="Z17" s="29">
        <f>+IF(X17&lt;&gt;0,+(Y17/X17)*100,0)</f>
        <v>-324.5982211397731</v>
      </c>
      <c r="AA17" s="30">
        <f>SUM(AA6:AA16)</f>
        <v>-420631783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-59104986</v>
      </c>
      <c r="D23" s="40"/>
      <c r="E23" s="19">
        <v>59104986</v>
      </c>
      <c r="F23" s="20">
        <v>59104986</v>
      </c>
      <c r="G23" s="36">
        <v>-64633351</v>
      </c>
      <c r="H23" s="36">
        <v>70161716</v>
      </c>
      <c r="I23" s="36">
        <v>-5528365</v>
      </c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14776247</v>
      </c>
      <c r="Y23" s="36">
        <v>-14776247</v>
      </c>
      <c r="Z23" s="37">
        <v>-100</v>
      </c>
      <c r="AA23" s="38">
        <v>59104986</v>
      </c>
    </row>
    <row r="24" spans="1:27" ht="13.5" x14ac:dyDescent="0.25">
      <c r="A24" s="23" t="s">
        <v>51</v>
      </c>
      <c r="B24" s="17" t="s">
        <v>32</v>
      </c>
      <c r="C24" s="18">
        <v>-1344462</v>
      </c>
      <c r="D24" s="18"/>
      <c r="E24" s="19">
        <v>1344462</v>
      </c>
      <c r="F24" s="20">
        <v>1344462</v>
      </c>
      <c r="G24" s="20">
        <v>-1270172</v>
      </c>
      <c r="H24" s="20">
        <v>1195882</v>
      </c>
      <c r="I24" s="20">
        <v>74290</v>
      </c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336116</v>
      </c>
      <c r="Y24" s="20">
        <v>-336116</v>
      </c>
      <c r="Z24" s="21">
        <v>-100</v>
      </c>
      <c r="AA24" s="22">
        <v>1344462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-219375163</v>
      </c>
      <c r="D26" s="18"/>
      <c r="E26" s="19">
        <v>-380138258</v>
      </c>
      <c r="F26" s="20">
        <v>-380138258</v>
      </c>
      <c r="G26" s="20">
        <v>-18371936</v>
      </c>
      <c r="H26" s="20">
        <v>-14752759</v>
      </c>
      <c r="I26" s="20">
        <v>-24280191</v>
      </c>
      <c r="J26" s="20">
        <v>-57404886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-57404886</v>
      </c>
      <c r="X26" s="20">
        <v>-93395655</v>
      </c>
      <c r="Y26" s="20">
        <v>35990769</v>
      </c>
      <c r="Z26" s="21">
        <v>-38.535806617556247</v>
      </c>
      <c r="AA26" s="22">
        <v>-380138258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-279824611</v>
      </c>
      <c r="D27" s="26">
        <f>SUM(D21:D26)</f>
        <v>0</v>
      </c>
      <c r="E27" s="27">
        <f t="shared" si="1"/>
        <v>-319688810</v>
      </c>
      <c r="F27" s="28">
        <f t="shared" si="1"/>
        <v>-319688810</v>
      </c>
      <c r="G27" s="28">
        <f t="shared" si="1"/>
        <v>-84275459</v>
      </c>
      <c r="H27" s="28">
        <f t="shared" si="1"/>
        <v>56604839</v>
      </c>
      <c r="I27" s="28">
        <f t="shared" si="1"/>
        <v>-29734266</v>
      </c>
      <c r="J27" s="28">
        <f t="shared" si="1"/>
        <v>-57404886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-57404886</v>
      </c>
      <c r="X27" s="28">
        <f t="shared" si="1"/>
        <v>-78283292</v>
      </c>
      <c r="Y27" s="28">
        <f t="shared" si="1"/>
        <v>20878406</v>
      </c>
      <c r="Z27" s="29">
        <f>+IF(X27&lt;&gt;0,+(Y27/X27)*100,0)</f>
        <v>-26.670321937917478</v>
      </c>
      <c r="AA27" s="30">
        <f>SUM(AA21:AA26)</f>
        <v>-319688810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744764</v>
      </c>
      <c r="D33" s="18"/>
      <c r="E33" s="19">
        <v>41506216</v>
      </c>
      <c r="F33" s="20">
        <v>41506216</v>
      </c>
      <c r="G33" s="20">
        <v>14771630</v>
      </c>
      <c r="H33" s="36">
        <v>-14920550</v>
      </c>
      <c r="I33" s="36">
        <v>41196</v>
      </c>
      <c r="J33" s="36">
        <v>-107724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-107724</v>
      </c>
      <c r="X33" s="36">
        <v>53498674</v>
      </c>
      <c r="Y33" s="20">
        <v>-53606398</v>
      </c>
      <c r="Z33" s="21">
        <v>-100.20135826170196</v>
      </c>
      <c r="AA33" s="22">
        <v>41506216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744764</v>
      </c>
      <c r="D36" s="26">
        <f>SUM(D31:D35)</f>
        <v>0</v>
      </c>
      <c r="E36" s="27">
        <f t="shared" si="2"/>
        <v>41506216</v>
      </c>
      <c r="F36" s="28">
        <f t="shared" si="2"/>
        <v>41506216</v>
      </c>
      <c r="G36" s="28">
        <f t="shared" si="2"/>
        <v>14771630</v>
      </c>
      <c r="H36" s="28">
        <f t="shared" si="2"/>
        <v>-14920550</v>
      </c>
      <c r="I36" s="28">
        <f t="shared" si="2"/>
        <v>41196</v>
      </c>
      <c r="J36" s="28">
        <f t="shared" si="2"/>
        <v>-107724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-107724</v>
      </c>
      <c r="X36" s="28">
        <f t="shared" si="2"/>
        <v>53498674</v>
      </c>
      <c r="Y36" s="28">
        <f t="shared" si="2"/>
        <v>-53606398</v>
      </c>
      <c r="Z36" s="29">
        <f>+IF(X36&lt;&gt;0,+(Y36/X36)*100,0)</f>
        <v>-100.20135826170196</v>
      </c>
      <c r="AA36" s="30">
        <f>SUM(AA31:AA35)</f>
        <v>41506216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1696152368</v>
      </c>
      <c r="D38" s="32">
        <f>+D17+D27+D36</f>
        <v>0</v>
      </c>
      <c r="E38" s="33">
        <f t="shared" si="3"/>
        <v>-698814377</v>
      </c>
      <c r="F38" s="2">
        <f t="shared" si="3"/>
        <v>-698814377</v>
      </c>
      <c r="G38" s="2">
        <f t="shared" si="3"/>
        <v>-152281303</v>
      </c>
      <c r="H38" s="2">
        <f t="shared" si="3"/>
        <v>224887748</v>
      </c>
      <c r="I38" s="2">
        <f t="shared" si="3"/>
        <v>105566500</v>
      </c>
      <c r="J38" s="2">
        <f t="shared" si="3"/>
        <v>178172945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178172945</v>
      </c>
      <c r="X38" s="2">
        <f t="shared" si="3"/>
        <v>-129721137</v>
      </c>
      <c r="Y38" s="2">
        <f t="shared" si="3"/>
        <v>307894082</v>
      </c>
      <c r="Z38" s="34">
        <f>+IF(X38&lt;&gt;0,+(Y38/X38)*100,0)</f>
        <v>-237.35074261644806</v>
      </c>
      <c r="AA38" s="35">
        <f>+AA17+AA27+AA36</f>
        <v>-698814377</v>
      </c>
    </row>
    <row r="39" spans="1:27" ht="13.5" x14ac:dyDescent="0.25">
      <c r="A39" s="23" t="s">
        <v>61</v>
      </c>
      <c r="B39" s="17"/>
      <c r="C39" s="32">
        <v>-138596516</v>
      </c>
      <c r="D39" s="32"/>
      <c r="E39" s="33"/>
      <c r="F39" s="2"/>
      <c r="G39" s="2">
        <v>797730089</v>
      </c>
      <c r="H39" s="2">
        <f>+G40+H60</f>
        <v>264786935</v>
      </c>
      <c r="I39" s="2">
        <f>+H40+I60</f>
        <v>488224663</v>
      </c>
      <c r="J39" s="2">
        <f>+G39</f>
        <v>797730089</v>
      </c>
      <c r="K39" s="2">
        <f>+I40+K60</f>
        <v>593791163</v>
      </c>
      <c r="L39" s="2">
        <f>+K40+L60</f>
        <v>593791163</v>
      </c>
      <c r="M39" s="2">
        <f>+L40+M60</f>
        <v>593791163</v>
      </c>
      <c r="N39" s="2">
        <f>+K39</f>
        <v>593791163</v>
      </c>
      <c r="O39" s="2">
        <f>+M40+O60</f>
        <v>593791163</v>
      </c>
      <c r="P39" s="2">
        <f>+O40+P60</f>
        <v>593791163</v>
      </c>
      <c r="Q39" s="2">
        <f>+P40+Q60</f>
        <v>593791163</v>
      </c>
      <c r="R39" s="2">
        <f>+O39</f>
        <v>593791163</v>
      </c>
      <c r="S39" s="2">
        <f>+Q40+S60</f>
        <v>593791163</v>
      </c>
      <c r="T39" s="2">
        <f>+S40+T60</f>
        <v>593791163</v>
      </c>
      <c r="U39" s="2">
        <f>+T40+U60</f>
        <v>593791163</v>
      </c>
      <c r="V39" s="2">
        <f>+S39</f>
        <v>593791163</v>
      </c>
      <c r="W39" s="2">
        <f>+G39</f>
        <v>797730089</v>
      </c>
      <c r="X39" s="2"/>
      <c r="Y39" s="2">
        <f>+W39-X39</f>
        <v>797730089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1557555852</v>
      </c>
      <c r="D40" s="43">
        <f t="shared" ref="D40:AA40" si="4">+D38+D39</f>
        <v>0</v>
      </c>
      <c r="E40" s="44">
        <f t="shared" si="4"/>
        <v>-698814377</v>
      </c>
      <c r="F40" s="45">
        <f t="shared" si="4"/>
        <v>-698814377</v>
      </c>
      <c r="G40" s="45">
        <f t="shared" si="4"/>
        <v>645448786</v>
      </c>
      <c r="H40" s="45">
        <f t="shared" si="4"/>
        <v>489674683</v>
      </c>
      <c r="I40" s="45">
        <f t="shared" si="4"/>
        <v>593791163</v>
      </c>
      <c r="J40" s="45">
        <f>+I40</f>
        <v>593791163</v>
      </c>
      <c r="K40" s="45">
        <f t="shared" si="4"/>
        <v>593791163</v>
      </c>
      <c r="L40" s="45">
        <f t="shared" si="4"/>
        <v>593791163</v>
      </c>
      <c r="M40" s="45">
        <f t="shared" si="4"/>
        <v>593791163</v>
      </c>
      <c r="N40" s="45">
        <f>+M40</f>
        <v>593791163</v>
      </c>
      <c r="O40" s="45">
        <f t="shared" si="4"/>
        <v>593791163</v>
      </c>
      <c r="P40" s="45">
        <f t="shared" si="4"/>
        <v>593791163</v>
      </c>
      <c r="Q40" s="45">
        <f t="shared" si="4"/>
        <v>593791163</v>
      </c>
      <c r="R40" s="45">
        <f>+Q40</f>
        <v>593791163</v>
      </c>
      <c r="S40" s="45">
        <f t="shared" si="4"/>
        <v>593791163</v>
      </c>
      <c r="T40" s="45">
        <f t="shared" si="4"/>
        <v>593791163</v>
      </c>
      <c r="U40" s="45">
        <f t="shared" si="4"/>
        <v>593791163</v>
      </c>
      <c r="V40" s="45">
        <f>+U40</f>
        <v>593791163</v>
      </c>
      <c r="W40" s="45">
        <f>+V40</f>
        <v>593791163</v>
      </c>
      <c r="X40" s="45">
        <f t="shared" si="4"/>
        <v>-129721137</v>
      </c>
      <c r="Y40" s="45">
        <f t="shared" si="4"/>
        <v>1105624171</v>
      </c>
      <c r="Z40" s="46">
        <f>+IF(X40&lt;&gt;0,+(Y40/X40)*100,0)</f>
        <v>-852.30841832661395</v>
      </c>
      <c r="AA40" s="47">
        <f t="shared" si="4"/>
        <v>-698814377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797730089</v>
      </c>
      <c r="H60">
        <v>-380661851</v>
      </c>
      <c r="I60">
        <v>-1450020</v>
      </c>
      <c r="J60">
        <v>797730089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1179715</v>
      </c>
      <c r="D33" s="18"/>
      <c r="E33" s="19">
        <v>-13175616</v>
      </c>
      <c r="F33" s="20">
        <v>-13175616</v>
      </c>
      <c r="G33" s="20">
        <v>13270861</v>
      </c>
      <c r="H33" s="36">
        <v>-13227017</v>
      </c>
      <c r="I33" s="36">
        <v>-22988</v>
      </c>
      <c r="J33" s="36">
        <v>20856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20856</v>
      </c>
      <c r="X33" s="36">
        <v>-3293904</v>
      </c>
      <c r="Y33" s="20">
        <v>3314760</v>
      </c>
      <c r="Z33" s="21">
        <v>-100.63316963700217</v>
      </c>
      <c r="AA33" s="22">
        <v>-13175616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1179715</v>
      </c>
      <c r="D36" s="26">
        <f>SUM(D31:D35)</f>
        <v>0</v>
      </c>
      <c r="E36" s="27">
        <f t="shared" si="2"/>
        <v>-13175616</v>
      </c>
      <c r="F36" s="28">
        <f t="shared" si="2"/>
        <v>-13175616</v>
      </c>
      <c r="G36" s="28">
        <f t="shared" si="2"/>
        <v>13270861</v>
      </c>
      <c r="H36" s="28">
        <f t="shared" si="2"/>
        <v>-13227017</v>
      </c>
      <c r="I36" s="28">
        <f t="shared" si="2"/>
        <v>-22988</v>
      </c>
      <c r="J36" s="28">
        <f t="shared" si="2"/>
        <v>20856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20856</v>
      </c>
      <c r="X36" s="28">
        <f t="shared" si="2"/>
        <v>-3293904</v>
      </c>
      <c r="Y36" s="28">
        <f t="shared" si="2"/>
        <v>3314760</v>
      </c>
      <c r="Z36" s="29">
        <f>+IF(X36&lt;&gt;0,+(Y36/X36)*100,0)</f>
        <v>-100.63316963700217</v>
      </c>
      <c r="AA36" s="30">
        <f>SUM(AA31:AA35)</f>
        <v>-13175616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1179715</v>
      </c>
      <c r="D38" s="32">
        <f>+D17+D27+D36</f>
        <v>0</v>
      </c>
      <c r="E38" s="33">
        <f t="shared" si="3"/>
        <v>-13175616</v>
      </c>
      <c r="F38" s="2">
        <f t="shared" si="3"/>
        <v>-13175616</v>
      </c>
      <c r="G38" s="2">
        <f t="shared" si="3"/>
        <v>13270861</v>
      </c>
      <c r="H38" s="2">
        <f t="shared" si="3"/>
        <v>-13227017</v>
      </c>
      <c r="I38" s="2">
        <f t="shared" si="3"/>
        <v>-22988</v>
      </c>
      <c r="J38" s="2">
        <f t="shared" si="3"/>
        <v>20856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20856</v>
      </c>
      <c r="X38" s="2">
        <f t="shared" si="3"/>
        <v>-3293904</v>
      </c>
      <c r="Y38" s="2">
        <f t="shared" si="3"/>
        <v>3314760</v>
      </c>
      <c r="Z38" s="34">
        <f>+IF(X38&lt;&gt;0,+(Y38/X38)*100,0)</f>
        <v>-100.63316963700217</v>
      </c>
      <c r="AA38" s="35">
        <f>+AA17+AA27+AA36</f>
        <v>-13175616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13270861</v>
      </c>
      <c r="I39" s="2">
        <f>+H40+I60</f>
        <v>43844</v>
      </c>
      <c r="J39" s="2">
        <f>+G39</f>
        <v>0</v>
      </c>
      <c r="K39" s="2">
        <f>+I40+K60</f>
        <v>20856</v>
      </c>
      <c r="L39" s="2">
        <f>+K40+L60</f>
        <v>20856</v>
      </c>
      <c r="M39" s="2">
        <f>+L40+M60</f>
        <v>20856</v>
      </c>
      <c r="N39" s="2">
        <f>+K39</f>
        <v>20856</v>
      </c>
      <c r="O39" s="2">
        <f>+M40+O60</f>
        <v>20856</v>
      </c>
      <c r="P39" s="2">
        <f>+O40+P60</f>
        <v>20856</v>
      </c>
      <c r="Q39" s="2">
        <f>+P40+Q60</f>
        <v>20856</v>
      </c>
      <c r="R39" s="2">
        <f>+O39</f>
        <v>20856</v>
      </c>
      <c r="S39" s="2">
        <f>+Q40+S60</f>
        <v>20856</v>
      </c>
      <c r="T39" s="2">
        <f>+S40+T60</f>
        <v>20856</v>
      </c>
      <c r="U39" s="2">
        <f>+T40+U60</f>
        <v>20856</v>
      </c>
      <c r="V39" s="2">
        <f>+S39</f>
        <v>20856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1179715</v>
      </c>
      <c r="D40" s="43">
        <f t="shared" ref="D40:AA40" si="4">+D38+D39</f>
        <v>0</v>
      </c>
      <c r="E40" s="44">
        <f t="shared" si="4"/>
        <v>-13175616</v>
      </c>
      <c r="F40" s="45">
        <f t="shared" si="4"/>
        <v>-13175616</v>
      </c>
      <c r="G40" s="45">
        <f t="shared" si="4"/>
        <v>13270861</v>
      </c>
      <c r="H40" s="45">
        <f t="shared" si="4"/>
        <v>43844</v>
      </c>
      <c r="I40" s="45">
        <f t="shared" si="4"/>
        <v>20856</v>
      </c>
      <c r="J40" s="45">
        <f>+I40</f>
        <v>20856</v>
      </c>
      <c r="K40" s="45">
        <f t="shared" si="4"/>
        <v>20856</v>
      </c>
      <c r="L40" s="45">
        <f t="shared" si="4"/>
        <v>20856</v>
      </c>
      <c r="M40" s="45">
        <f t="shared" si="4"/>
        <v>20856</v>
      </c>
      <c r="N40" s="45">
        <f>+M40</f>
        <v>20856</v>
      </c>
      <c r="O40" s="45">
        <f t="shared" si="4"/>
        <v>20856</v>
      </c>
      <c r="P40" s="45">
        <f t="shared" si="4"/>
        <v>20856</v>
      </c>
      <c r="Q40" s="45">
        <f t="shared" si="4"/>
        <v>20856</v>
      </c>
      <c r="R40" s="45">
        <f>+Q40</f>
        <v>20856</v>
      </c>
      <c r="S40" s="45">
        <f t="shared" si="4"/>
        <v>20856</v>
      </c>
      <c r="T40" s="45">
        <f t="shared" si="4"/>
        <v>20856</v>
      </c>
      <c r="U40" s="45">
        <f t="shared" si="4"/>
        <v>20856</v>
      </c>
      <c r="V40" s="45">
        <f>+U40</f>
        <v>20856</v>
      </c>
      <c r="W40" s="45">
        <f>+V40</f>
        <v>20856</v>
      </c>
      <c r="X40" s="45">
        <f t="shared" si="4"/>
        <v>-3293904</v>
      </c>
      <c r="Y40" s="45">
        <f t="shared" si="4"/>
        <v>3314760</v>
      </c>
      <c r="Z40" s="46">
        <f>+IF(X40&lt;&gt;0,+(Y40/X40)*100,0)</f>
        <v>-100.63316963700217</v>
      </c>
      <c r="AA40" s="47">
        <f t="shared" si="4"/>
        <v>-13175616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91715079</v>
      </c>
      <c r="D7" s="18"/>
      <c r="E7" s="19">
        <v>67633864</v>
      </c>
      <c r="F7" s="20">
        <v>67633864</v>
      </c>
      <c r="G7" s="20">
        <v>26115199</v>
      </c>
      <c r="H7" s="20">
        <v>7671761</v>
      </c>
      <c r="I7" s="20">
        <v>6993755</v>
      </c>
      <c r="J7" s="20">
        <v>40780715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40780715</v>
      </c>
      <c r="X7" s="20">
        <v>16908465</v>
      </c>
      <c r="Y7" s="20">
        <v>23872250</v>
      </c>
      <c r="Z7" s="21">
        <v>141.18519924783237</v>
      </c>
      <c r="AA7" s="22">
        <v>67633864</v>
      </c>
    </row>
    <row r="8" spans="1:27" ht="13.5" x14ac:dyDescent="0.25">
      <c r="A8" s="23" t="s">
        <v>36</v>
      </c>
      <c r="B8" s="17" t="s">
        <v>32</v>
      </c>
      <c r="C8" s="18">
        <v>43833</v>
      </c>
      <c r="D8" s="18"/>
      <c r="E8" s="19">
        <v>489784</v>
      </c>
      <c r="F8" s="20">
        <v>489784</v>
      </c>
      <c r="G8" s="20">
        <v>4290</v>
      </c>
      <c r="H8" s="20">
        <v>1380</v>
      </c>
      <c r="I8" s="20">
        <v>920</v>
      </c>
      <c r="J8" s="20">
        <v>6590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6590</v>
      </c>
      <c r="X8" s="20">
        <v>122448</v>
      </c>
      <c r="Y8" s="20">
        <v>-115858</v>
      </c>
      <c r="Z8" s="21">
        <v>-94.618123611655562</v>
      </c>
      <c r="AA8" s="22">
        <v>489784</v>
      </c>
    </row>
    <row r="9" spans="1:27" ht="13.5" x14ac:dyDescent="0.25">
      <c r="A9" s="23" t="s">
        <v>37</v>
      </c>
      <c r="B9" s="17" t="s">
        <v>6</v>
      </c>
      <c r="C9" s="18">
        <v>77800292</v>
      </c>
      <c r="D9" s="18"/>
      <c r="E9" s="19">
        <v>2614070</v>
      </c>
      <c r="F9" s="20">
        <v>2614070</v>
      </c>
      <c r="G9" s="20">
        <v>6746952</v>
      </c>
      <c r="H9" s="20">
        <v>6399498</v>
      </c>
      <c r="I9" s="20">
        <v>6753404</v>
      </c>
      <c r="J9" s="20">
        <v>19899854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19899854</v>
      </c>
      <c r="X9" s="20">
        <v>653517</v>
      </c>
      <c r="Y9" s="20">
        <v>19246337</v>
      </c>
      <c r="Z9" s="21">
        <v>2945.0399913085657</v>
      </c>
      <c r="AA9" s="22">
        <v>2614070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39315390</v>
      </c>
      <c r="D14" s="18"/>
      <c r="E14" s="19">
        <v>-140831776</v>
      </c>
      <c r="F14" s="20">
        <v>-140831776</v>
      </c>
      <c r="G14" s="20">
        <v>-28869099</v>
      </c>
      <c r="H14" s="20">
        <v>-604721</v>
      </c>
      <c r="I14" s="20">
        <v>-2498530</v>
      </c>
      <c r="J14" s="20">
        <v>-31972350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-31972350</v>
      </c>
      <c r="X14" s="20">
        <v>-35207952</v>
      </c>
      <c r="Y14" s="20">
        <v>3235602</v>
      </c>
      <c r="Z14" s="21">
        <v>-9.1899750374574474</v>
      </c>
      <c r="AA14" s="22">
        <v>-140831776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208874594</v>
      </c>
      <c r="D17" s="26">
        <f>SUM(D6:D16)</f>
        <v>0</v>
      </c>
      <c r="E17" s="27">
        <f t="shared" si="0"/>
        <v>-70094058</v>
      </c>
      <c r="F17" s="28">
        <f t="shared" si="0"/>
        <v>-70094058</v>
      </c>
      <c r="G17" s="28">
        <f t="shared" si="0"/>
        <v>3997342</v>
      </c>
      <c r="H17" s="28">
        <f t="shared" si="0"/>
        <v>13467918</v>
      </c>
      <c r="I17" s="28">
        <f t="shared" si="0"/>
        <v>11249549</v>
      </c>
      <c r="J17" s="28">
        <f t="shared" si="0"/>
        <v>28714809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28714809</v>
      </c>
      <c r="X17" s="28">
        <f t="shared" si="0"/>
        <v>-17523522</v>
      </c>
      <c r="Y17" s="28">
        <f t="shared" si="0"/>
        <v>46238331</v>
      </c>
      <c r="Z17" s="29">
        <f>+IF(X17&lt;&gt;0,+(Y17/X17)*100,0)</f>
        <v>-263.86437041594723</v>
      </c>
      <c r="AA17" s="30">
        <f>SUM(AA6:AA16)</f>
        <v>-70094058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-14149358</v>
      </c>
      <c r="D26" s="18"/>
      <c r="E26" s="19">
        <v>-33642000</v>
      </c>
      <c r="F26" s="20">
        <v>-33642000</v>
      </c>
      <c r="G26" s="20">
        <v>-10128232</v>
      </c>
      <c r="H26" s="20"/>
      <c r="I26" s="20"/>
      <c r="J26" s="20">
        <v>-10128232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-10128232</v>
      </c>
      <c r="X26" s="20">
        <v>-8410500</v>
      </c>
      <c r="Y26" s="20">
        <v>-1717732</v>
      </c>
      <c r="Z26" s="21">
        <v>20.423660900065393</v>
      </c>
      <c r="AA26" s="22">
        <v>-33642000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-14149358</v>
      </c>
      <c r="D27" s="26">
        <f>SUM(D21:D26)</f>
        <v>0</v>
      </c>
      <c r="E27" s="27">
        <f t="shared" si="1"/>
        <v>-33642000</v>
      </c>
      <c r="F27" s="28">
        <f t="shared" si="1"/>
        <v>-33642000</v>
      </c>
      <c r="G27" s="28">
        <f t="shared" si="1"/>
        <v>-10128232</v>
      </c>
      <c r="H27" s="28">
        <f t="shared" si="1"/>
        <v>0</v>
      </c>
      <c r="I27" s="28">
        <f t="shared" si="1"/>
        <v>0</v>
      </c>
      <c r="J27" s="28">
        <f t="shared" si="1"/>
        <v>-10128232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-10128232</v>
      </c>
      <c r="X27" s="28">
        <f t="shared" si="1"/>
        <v>-8410500</v>
      </c>
      <c r="Y27" s="28">
        <f t="shared" si="1"/>
        <v>-1717732</v>
      </c>
      <c r="Z27" s="29">
        <f>+IF(X27&lt;&gt;0,+(Y27/X27)*100,0)</f>
        <v>20.423660900065393</v>
      </c>
      <c r="AA27" s="30">
        <f>SUM(AA21:AA26)</f>
        <v>-33642000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-17262</v>
      </c>
      <c r="D33" s="18"/>
      <c r="E33" s="19">
        <v>103281</v>
      </c>
      <c r="F33" s="20">
        <v>103281</v>
      </c>
      <c r="G33" s="20">
        <v>-105472</v>
      </c>
      <c r="H33" s="36">
        <v>105472</v>
      </c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25820</v>
      </c>
      <c r="Y33" s="20">
        <v>-25820</v>
      </c>
      <c r="Z33" s="21">
        <v>-100</v>
      </c>
      <c r="AA33" s="22">
        <v>103281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-17262</v>
      </c>
      <c r="D36" s="26">
        <f>SUM(D31:D35)</f>
        <v>0</v>
      </c>
      <c r="E36" s="27">
        <f t="shared" si="2"/>
        <v>103281</v>
      </c>
      <c r="F36" s="28">
        <f t="shared" si="2"/>
        <v>103281</v>
      </c>
      <c r="G36" s="28">
        <f t="shared" si="2"/>
        <v>-105472</v>
      </c>
      <c r="H36" s="28">
        <f t="shared" si="2"/>
        <v>105472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25820</v>
      </c>
      <c r="Y36" s="28">
        <f t="shared" si="2"/>
        <v>-25820</v>
      </c>
      <c r="Z36" s="29">
        <f>+IF(X36&lt;&gt;0,+(Y36/X36)*100,0)</f>
        <v>-100</v>
      </c>
      <c r="AA36" s="30">
        <f>SUM(AA31:AA35)</f>
        <v>103281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194707974</v>
      </c>
      <c r="D38" s="32">
        <f>+D17+D27+D36</f>
        <v>0</v>
      </c>
      <c r="E38" s="33">
        <f t="shared" si="3"/>
        <v>-103632777</v>
      </c>
      <c r="F38" s="2">
        <f t="shared" si="3"/>
        <v>-103632777</v>
      </c>
      <c r="G38" s="2">
        <f t="shared" si="3"/>
        <v>-6236362</v>
      </c>
      <c r="H38" s="2">
        <f t="shared" si="3"/>
        <v>13573390</v>
      </c>
      <c r="I38" s="2">
        <f t="shared" si="3"/>
        <v>11249549</v>
      </c>
      <c r="J38" s="2">
        <f t="shared" si="3"/>
        <v>18586577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18586577</v>
      </c>
      <c r="X38" s="2">
        <f t="shared" si="3"/>
        <v>-25908202</v>
      </c>
      <c r="Y38" s="2">
        <f t="shared" si="3"/>
        <v>44494779</v>
      </c>
      <c r="Z38" s="34">
        <f>+IF(X38&lt;&gt;0,+(Y38/X38)*100,0)</f>
        <v>-171.74012692968813</v>
      </c>
      <c r="AA38" s="35">
        <f>+AA17+AA27+AA36</f>
        <v>-103632777</v>
      </c>
    </row>
    <row r="39" spans="1:27" ht="13.5" x14ac:dyDescent="0.25">
      <c r="A39" s="23" t="s">
        <v>61</v>
      </c>
      <c r="B39" s="17"/>
      <c r="C39" s="32">
        <v>-2959167</v>
      </c>
      <c r="D39" s="32"/>
      <c r="E39" s="33"/>
      <c r="F39" s="2"/>
      <c r="G39" s="2">
        <v>71683828</v>
      </c>
      <c r="H39" s="2">
        <f>+G40+H60</f>
        <v>65447466</v>
      </c>
      <c r="I39" s="2">
        <f>+H40+I60</f>
        <v>79020856</v>
      </c>
      <c r="J39" s="2">
        <f>+G39</f>
        <v>71683828</v>
      </c>
      <c r="K39" s="2">
        <f>+I40+K60</f>
        <v>90270405</v>
      </c>
      <c r="L39" s="2">
        <f>+K40+L60</f>
        <v>90270405</v>
      </c>
      <c r="M39" s="2">
        <f>+L40+M60</f>
        <v>90270405</v>
      </c>
      <c r="N39" s="2">
        <f>+K39</f>
        <v>90270405</v>
      </c>
      <c r="O39" s="2">
        <f>+M40+O60</f>
        <v>90270405</v>
      </c>
      <c r="P39" s="2">
        <f>+O40+P60</f>
        <v>90270405</v>
      </c>
      <c r="Q39" s="2">
        <f>+P40+Q60</f>
        <v>90270405</v>
      </c>
      <c r="R39" s="2">
        <f>+O39</f>
        <v>90270405</v>
      </c>
      <c r="S39" s="2">
        <f>+Q40+S60</f>
        <v>90270405</v>
      </c>
      <c r="T39" s="2">
        <f>+S40+T60</f>
        <v>90270405</v>
      </c>
      <c r="U39" s="2">
        <f>+T40+U60</f>
        <v>90270405</v>
      </c>
      <c r="V39" s="2">
        <f>+S39</f>
        <v>90270405</v>
      </c>
      <c r="W39" s="2">
        <f>+G39</f>
        <v>71683828</v>
      </c>
      <c r="X39" s="2"/>
      <c r="Y39" s="2">
        <f>+W39-X39</f>
        <v>71683828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191748807</v>
      </c>
      <c r="D40" s="43">
        <f t="shared" ref="D40:AA40" si="4">+D38+D39</f>
        <v>0</v>
      </c>
      <c r="E40" s="44">
        <f t="shared" si="4"/>
        <v>-103632777</v>
      </c>
      <c r="F40" s="45">
        <f t="shared" si="4"/>
        <v>-103632777</v>
      </c>
      <c r="G40" s="45">
        <f t="shared" si="4"/>
        <v>65447466</v>
      </c>
      <c r="H40" s="45">
        <f t="shared" si="4"/>
        <v>79020856</v>
      </c>
      <c r="I40" s="45">
        <f t="shared" si="4"/>
        <v>90270405</v>
      </c>
      <c r="J40" s="45">
        <f>+I40</f>
        <v>90270405</v>
      </c>
      <c r="K40" s="45">
        <f t="shared" si="4"/>
        <v>90270405</v>
      </c>
      <c r="L40" s="45">
        <f t="shared" si="4"/>
        <v>90270405</v>
      </c>
      <c r="M40" s="45">
        <f t="shared" si="4"/>
        <v>90270405</v>
      </c>
      <c r="N40" s="45">
        <f>+M40</f>
        <v>90270405</v>
      </c>
      <c r="O40" s="45">
        <f t="shared" si="4"/>
        <v>90270405</v>
      </c>
      <c r="P40" s="45">
        <f t="shared" si="4"/>
        <v>90270405</v>
      </c>
      <c r="Q40" s="45">
        <f t="shared" si="4"/>
        <v>90270405</v>
      </c>
      <c r="R40" s="45">
        <f>+Q40</f>
        <v>90270405</v>
      </c>
      <c r="S40" s="45">
        <f t="shared" si="4"/>
        <v>90270405</v>
      </c>
      <c r="T40" s="45">
        <f t="shared" si="4"/>
        <v>90270405</v>
      </c>
      <c r="U40" s="45">
        <f t="shared" si="4"/>
        <v>90270405</v>
      </c>
      <c r="V40" s="45">
        <f>+U40</f>
        <v>90270405</v>
      </c>
      <c r="W40" s="45">
        <f>+V40</f>
        <v>90270405</v>
      </c>
      <c r="X40" s="45">
        <f t="shared" si="4"/>
        <v>-25908202</v>
      </c>
      <c r="Y40" s="45">
        <f t="shared" si="4"/>
        <v>116178607</v>
      </c>
      <c r="Z40" s="46">
        <f>+IF(X40&lt;&gt;0,+(Y40/X40)*100,0)</f>
        <v>-448.42404347472666</v>
      </c>
      <c r="AA40" s="47">
        <f t="shared" si="4"/>
        <v>-103632777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71683828</v>
      </c>
      <c r="J60">
        <v>71683828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57853274</v>
      </c>
      <c r="D7" s="18"/>
      <c r="E7" s="19">
        <v>53928460</v>
      </c>
      <c r="F7" s="20">
        <v>53928460</v>
      </c>
      <c r="G7" s="20">
        <v>1689353</v>
      </c>
      <c r="H7" s="20">
        <v>5544937</v>
      </c>
      <c r="I7" s="20">
        <v>5068075</v>
      </c>
      <c r="J7" s="20">
        <v>12302365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12302365</v>
      </c>
      <c r="X7" s="20">
        <v>13482114</v>
      </c>
      <c r="Y7" s="20">
        <v>-1179749</v>
      </c>
      <c r="Z7" s="21">
        <v>-8.7504748884336685</v>
      </c>
      <c r="AA7" s="22">
        <v>53928460</v>
      </c>
    </row>
    <row r="8" spans="1:27" ht="13.5" x14ac:dyDescent="0.25">
      <c r="A8" s="23" t="s">
        <v>36</v>
      </c>
      <c r="B8" s="17" t="s">
        <v>32</v>
      </c>
      <c r="C8" s="18">
        <v>73410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2079</v>
      </c>
      <c r="D10" s="18"/>
      <c r="E10" s="19">
        <v>295234</v>
      </c>
      <c r="F10" s="20">
        <v>295234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295234</v>
      </c>
      <c r="Y10" s="20">
        <v>-295234</v>
      </c>
      <c r="Z10" s="21">
        <v>-100</v>
      </c>
      <c r="AA10" s="22">
        <v>295234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-25753367</v>
      </c>
      <c r="D14" s="18"/>
      <c r="E14" s="19">
        <v>-5072369</v>
      </c>
      <c r="F14" s="20">
        <v>-5072369</v>
      </c>
      <c r="G14" s="20">
        <v>-495474</v>
      </c>
      <c r="H14" s="20">
        <v>-13818504</v>
      </c>
      <c r="I14" s="20">
        <v>-12467496</v>
      </c>
      <c r="J14" s="20">
        <v>-26781474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-26781474</v>
      </c>
      <c r="X14" s="20">
        <v>-1268091</v>
      </c>
      <c r="Y14" s="20">
        <v>-25513383</v>
      </c>
      <c r="Z14" s="21">
        <v>2011.9520602228074</v>
      </c>
      <c r="AA14" s="22">
        <v>-5072369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32175396</v>
      </c>
      <c r="D17" s="26">
        <f>SUM(D6:D16)</f>
        <v>0</v>
      </c>
      <c r="E17" s="27">
        <f t="shared" si="0"/>
        <v>49151325</v>
      </c>
      <c r="F17" s="28">
        <f t="shared" si="0"/>
        <v>49151325</v>
      </c>
      <c r="G17" s="28">
        <f t="shared" si="0"/>
        <v>1193879</v>
      </c>
      <c r="H17" s="28">
        <f t="shared" si="0"/>
        <v>-8273567</v>
      </c>
      <c r="I17" s="28">
        <f t="shared" si="0"/>
        <v>-7399421</v>
      </c>
      <c r="J17" s="28">
        <f t="shared" si="0"/>
        <v>-14479109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-14479109</v>
      </c>
      <c r="X17" s="28">
        <f t="shared" si="0"/>
        <v>12509257</v>
      </c>
      <c r="Y17" s="28">
        <f t="shared" si="0"/>
        <v>-26988366</v>
      </c>
      <c r="Z17" s="29">
        <f>+IF(X17&lt;&gt;0,+(Y17/X17)*100,0)</f>
        <v>-215.74715428742093</v>
      </c>
      <c r="AA17" s="30">
        <f>SUM(AA6:AA16)</f>
        <v>49151325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-1186660</v>
      </c>
      <c r="D26" s="18"/>
      <c r="E26" s="19"/>
      <c r="F26" s="20"/>
      <c r="G26" s="20"/>
      <c r="H26" s="20"/>
      <c r="I26" s="20">
        <v>-897590</v>
      </c>
      <c r="J26" s="20">
        <v>-897590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-897590</v>
      </c>
      <c r="X26" s="20"/>
      <c r="Y26" s="20">
        <v>-897590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-1186660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-897590</v>
      </c>
      <c r="J27" s="28">
        <f t="shared" si="1"/>
        <v>-897590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-897590</v>
      </c>
      <c r="X27" s="28">
        <f t="shared" si="1"/>
        <v>0</v>
      </c>
      <c r="Y27" s="28">
        <f t="shared" si="1"/>
        <v>-897590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30988736</v>
      </c>
      <c r="D38" s="32">
        <f>+D17+D27+D36</f>
        <v>0</v>
      </c>
      <c r="E38" s="33">
        <f t="shared" si="3"/>
        <v>49151325</v>
      </c>
      <c r="F38" s="2">
        <f t="shared" si="3"/>
        <v>49151325</v>
      </c>
      <c r="G38" s="2">
        <f t="shared" si="3"/>
        <v>1193879</v>
      </c>
      <c r="H38" s="2">
        <f t="shared" si="3"/>
        <v>-8273567</v>
      </c>
      <c r="I38" s="2">
        <f t="shared" si="3"/>
        <v>-8297011</v>
      </c>
      <c r="J38" s="2">
        <f t="shared" si="3"/>
        <v>-15376699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-15376699</v>
      </c>
      <c r="X38" s="2">
        <f t="shared" si="3"/>
        <v>12509257</v>
      </c>
      <c r="Y38" s="2">
        <f t="shared" si="3"/>
        <v>-27885956</v>
      </c>
      <c r="Z38" s="34">
        <f>+IF(X38&lt;&gt;0,+(Y38/X38)*100,0)</f>
        <v>-222.92256046861937</v>
      </c>
      <c r="AA38" s="35">
        <f>+AA17+AA27+AA36</f>
        <v>49151325</v>
      </c>
    </row>
    <row r="39" spans="1:27" ht="13.5" x14ac:dyDescent="0.25">
      <c r="A39" s="23" t="s">
        <v>61</v>
      </c>
      <c r="B39" s="17"/>
      <c r="C39" s="32">
        <v>-7613573</v>
      </c>
      <c r="D39" s="32"/>
      <c r="E39" s="33"/>
      <c r="F39" s="2"/>
      <c r="G39" s="2">
        <v>-112060702</v>
      </c>
      <c r="H39" s="2">
        <f>+G40+H60</f>
        <v>-110866823</v>
      </c>
      <c r="I39" s="2">
        <f>+H40+I60</f>
        <v>-119140390</v>
      </c>
      <c r="J39" s="2">
        <f>+G39</f>
        <v>-112060702</v>
      </c>
      <c r="K39" s="2">
        <f>+I40+K60</f>
        <v>-127437401</v>
      </c>
      <c r="L39" s="2">
        <f>+K40+L60</f>
        <v>-127437401</v>
      </c>
      <c r="M39" s="2">
        <f>+L40+M60</f>
        <v>-127437401</v>
      </c>
      <c r="N39" s="2">
        <f>+K39</f>
        <v>-127437401</v>
      </c>
      <c r="O39" s="2">
        <f>+M40+O60</f>
        <v>-127437401</v>
      </c>
      <c r="P39" s="2">
        <f>+O40+P60</f>
        <v>-127437401</v>
      </c>
      <c r="Q39" s="2">
        <f>+P40+Q60</f>
        <v>-127437401</v>
      </c>
      <c r="R39" s="2">
        <f>+O39</f>
        <v>-127437401</v>
      </c>
      <c r="S39" s="2">
        <f>+Q40+S60</f>
        <v>-127437401</v>
      </c>
      <c r="T39" s="2">
        <f>+S40+T60</f>
        <v>-127437401</v>
      </c>
      <c r="U39" s="2">
        <f>+T40+U60</f>
        <v>-127437401</v>
      </c>
      <c r="V39" s="2">
        <f>+S39</f>
        <v>-127437401</v>
      </c>
      <c r="W39" s="2">
        <f>+G39</f>
        <v>-112060702</v>
      </c>
      <c r="X39" s="2"/>
      <c r="Y39" s="2">
        <f>+W39-X39</f>
        <v>-112060702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23375163</v>
      </c>
      <c r="D40" s="43">
        <f t="shared" ref="D40:AA40" si="4">+D38+D39</f>
        <v>0</v>
      </c>
      <c r="E40" s="44">
        <f t="shared" si="4"/>
        <v>49151325</v>
      </c>
      <c r="F40" s="45">
        <f t="shared" si="4"/>
        <v>49151325</v>
      </c>
      <c r="G40" s="45">
        <f t="shared" si="4"/>
        <v>-110866823</v>
      </c>
      <c r="H40" s="45">
        <f t="shared" si="4"/>
        <v>-119140390</v>
      </c>
      <c r="I40" s="45">
        <f t="shared" si="4"/>
        <v>-127437401</v>
      </c>
      <c r="J40" s="45">
        <f>+I40</f>
        <v>-127437401</v>
      </c>
      <c r="K40" s="45">
        <f t="shared" si="4"/>
        <v>-127437401</v>
      </c>
      <c r="L40" s="45">
        <f t="shared" si="4"/>
        <v>-127437401</v>
      </c>
      <c r="M40" s="45">
        <f t="shared" si="4"/>
        <v>-127437401</v>
      </c>
      <c r="N40" s="45">
        <f>+M40</f>
        <v>-127437401</v>
      </c>
      <c r="O40" s="45">
        <f t="shared" si="4"/>
        <v>-127437401</v>
      </c>
      <c r="P40" s="45">
        <f t="shared" si="4"/>
        <v>-127437401</v>
      </c>
      <c r="Q40" s="45">
        <f t="shared" si="4"/>
        <v>-127437401</v>
      </c>
      <c r="R40" s="45">
        <f>+Q40</f>
        <v>-127437401</v>
      </c>
      <c r="S40" s="45">
        <f t="shared" si="4"/>
        <v>-127437401</v>
      </c>
      <c r="T40" s="45">
        <f t="shared" si="4"/>
        <v>-127437401</v>
      </c>
      <c r="U40" s="45">
        <f t="shared" si="4"/>
        <v>-127437401</v>
      </c>
      <c r="V40" s="45">
        <f>+U40</f>
        <v>-127437401</v>
      </c>
      <c r="W40" s="45">
        <f>+V40</f>
        <v>-127437401</v>
      </c>
      <c r="X40" s="45">
        <f t="shared" si="4"/>
        <v>12509257</v>
      </c>
      <c r="Y40" s="45">
        <f t="shared" si="4"/>
        <v>-139946658</v>
      </c>
      <c r="Z40" s="46">
        <f>+IF(X40&lt;&gt;0,+(Y40/X40)*100,0)</f>
        <v>-1118.7447663758128</v>
      </c>
      <c r="AA40" s="47">
        <f t="shared" si="4"/>
        <v>49151325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-112060702</v>
      </c>
      <c r="J60">
        <v>-112060702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-15766099</v>
      </c>
      <c r="D7" s="18"/>
      <c r="E7" s="19">
        <v>430560859</v>
      </c>
      <c r="F7" s="20">
        <v>430560859</v>
      </c>
      <c r="G7" s="20">
        <v>30026966</v>
      </c>
      <c r="H7" s="20">
        <v>34496140</v>
      </c>
      <c r="I7" s="20">
        <v>35733470</v>
      </c>
      <c r="J7" s="20">
        <v>100256576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100256576</v>
      </c>
      <c r="X7" s="20">
        <v>107640216</v>
      </c>
      <c r="Y7" s="20">
        <v>-7383640</v>
      </c>
      <c r="Z7" s="21">
        <v>-6.8595551684883276</v>
      </c>
      <c r="AA7" s="22">
        <v>430560859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10480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10000000</v>
      </c>
      <c r="D10" s="18"/>
      <c r="E10" s="19">
        <v>10000000</v>
      </c>
      <c r="F10" s="20">
        <v>10000000</v>
      </c>
      <c r="G10" s="20">
        <v>4500000</v>
      </c>
      <c r="H10" s="20"/>
      <c r="I10" s="20"/>
      <c r="J10" s="20">
        <v>4500000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4500000</v>
      </c>
      <c r="X10" s="20">
        <v>2499999</v>
      </c>
      <c r="Y10" s="20">
        <v>2000001</v>
      </c>
      <c r="Z10" s="21">
        <v>80.000072000028794</v>
      </c>
      <c r="AA10" s="22">
        <v>10000000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280680504</v>
      </c>
      <c r="D14" s="18"/>
      <c r="E14" s="19">
        <v>-323063665</v>
      </c>
      <c r="F14" s="20">
        <v>-323063665</v>
      </c>
      <c r="G14" s="20">
        <v>-11167041</v>
      </c>
      <c r="H14" s="20">
        <v>-10741863</v>
      </c>
      <c r="I14" s="20">
        <v>-14762802</v>
      </c>
      <c r="J14" s="20">
        <v>-36671706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-36671706</v>
      </c>
      <c r="X14" s="20">
        <v>-80765916</v>
      </c>
      <c r="Y14" s="20">
        <v>44094210</v>
      </c>
      <c r="Z14" s="21">
        <v>-54.595072010326732</v>
      </c>
      <c r="AA14" s="22">
        <v>-323063665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274924885</v>
      </c>
      <c r="D17" s="26">
        <f>SUM(D6:D16)</f>
        <v>0</v>
      </c>
      <c r="E17" s="27">
        <f t="shared" si="0"/>
        <v>117497194</v>
      </c>
      <c r="F17" s="28">
        <f t="shared" si="0"/>
        <v>117497194</v>
      </c>
      <c r="G17" s="28">
        <f t="shared" si="0"/>
        <v>23359925</v>
      </c>
      <c r="H17" s="28">
        <f t="shared" si="0"/>
        <v>23754277</v>
      </c>
      <c r="I17" s="28">
        <f t="shared" si="0"/>
        <v>20970668</v>
      </c>
      <c r="J17" s="28">
        <f t="shared" si="0"/>
        <v>68084870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68084870</v>
      </c>
      <c r="X17" s="28">
        <f t="shared" si="0"/>
        <v>29374299</v>
      </c>
      <c r="Y17" s="28">
        <f t="shared" si="0"/>
        <v>38710571</v>
      </c>
      <c r="Z17" s="29">
        <f>+IF(X17&lt;&gt;0,+(Y17/X17)*100,0)</f>
        <v>131.78381210050324</v>
      </c>
      <c r="AA17" s="30">
        <f>SUM(AA6:AA16)</f>
        <v>117497194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-49866910</v>
      </c>
      <c r="D23" s="40"/>
      <c r="E23" s="19">
        <v>49866910</v>
      </c>
      <c r="F23" s="20">
        <v>49866910</v>
      </c>
      <c r="G23" s="36">
        <v>-55395275</v>
      </c>
      <c r="H23" s="36">
        <v>60923640</v>
      </c>
      <c r="I23" s="36">
        <v>-5528365</v>
      </c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12466728</v>
      </c>
      <c r="Y23" s="36">
        <v>-12466728</v>
      </c>
      <c r="Z23" s="37">
        <v>-100</v>
      </c>
      <c r="AA23" s="38">
        <v>49866910</v>
      </c>
    </row>
    <row r="24" spans="1:27" ht="13.5" x14ac:dyDescent="0.25">
      <c r="A24" s="23" t="s">
        <v>51</v>
      </c>
      <c r="B24" s="17" t="s">
        <v>32</v>
      </c>
      <c r="C24" s="18">
        <v>-1344462</v>
      </c>
      <c r="D24" s="18"/>
      <c r="E24" s="19">
        <v>1344462</v>
      </c>
      <c r="F24" s="20">
        <v>1344462</v>
      </c>
      <c r="G24" s="20">
        <v>-1270172</v>
      </c>
      <c r="H24" s="20">
        <v>1195882</v>
      </c>
      <c r="I24" s="20">
        <v>74290</v>
      </c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336116</v>
      </c>
      <c r="Y24" s="20">
        <v>-336116</v>
      </c>
      <c r="Z24" s="21">
        <v>-100</v>
      </c>
      <c r="AA24" s="22">
        <v>1344462</v>
      </c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-20000000</v>
      </c>
      <c r="F26" s="20">
        <v>-20000000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-5000001</v>
      </c>
      <c r="Y26" s="20">
        <v>5000001</v>
      </c>
      <c r="Z26" s="21">
        <v>-100</v>
      </c>
      <c r="AA26" s="22">
        <v>-20000000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-51211372</v>
      </c>
      <c r="D27" s="26">
        <f>SUM(D21:D26)</f>
        <v>0</v>
      </c>
      <c r="E27" s="27">
        <f t="shared" si="1"/>
        <v>31211372</v>
      </c>
      <c r="F27" s="28">
        <f t="shared" si="1"/>
        <v>31211372</v>
      </c>
      <c r="G27" s="28">
        <f t="shared" si="1"/>
        <v>-56665447</v>
      </c>
      <c r="H27" s="28">
        <f t="shared" si="1"/>
        <v>62119522</v>
      </c>
      <c r="I27" s="28">
        <f t="shared" si="1"/>
        <v>-5454075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7802843</v>
      </c>
      <c r="Y27" s="28">
        <f t="shared" si="1"/>
        <v>-7802843</v>
      </c>
      <c r="Z27" s="29">
        <f>+IF(X27&lt;&gt;0,+(Y27/X27)*100,0)</f>
        <v>-100</v>
      </c>
      <c r="AA27" s="30">
        <f>SUM(AA21:AA26)</f>
        <v>31211372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-25890</v>
      </c>
      <c r="D33" s="18"/>
      <c r="E33" s="19">
        <v>25890</v>
      </c>
      <c r="F33" s="20">
        <v>25890</v>
      </c>
      <c r="G33" s="20">
        <v>-25890</v>
      </c>
      <c r="H33" s="36">
        <v>25659</v>
      </c>
      <c r="I33" s="36">
        <v>231</v>
      </c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6473</v>
      </c>
      <c r="Y33" s="20">
        <v>-6473</v>
      </c>
      <c r="Z33" s="21">
        <v>-100</v>
      </c>
      <c r="AA33" s="22">
        <v>25890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-25890</v>
      </c>
      <c r="D36" s="26">
        <f>SUM(D31:D35)</f>
        <v>0</v>
      </c>
      <c r="E36" s="27">
        <f t="shared" si="2"/>
        <v>25890</v>
      </c>
      <c r="F36" s="28">
        <f t="shared" si="2"/>
        <v>25890</v>
      </c>
      <c r="G36" s="28">
        <f t="shared" si="2"/>
        <v>-25890</v>
      </c>
      <c r="H36" s="28">
        <f t="shared" si="2"/>
        <v>25659</v>
      </c>
      <c r="I36" s="28">
        <f t="shared" si="2"/>
        <v>231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6473</v>
      </c>
      <c r="Y36" s="28">
        <f t="shared" si="2"/>
        <v>-6473</v>
      </c>
      <c r="Z36" s="29">
        <f>+IF(X36&lt;&gt;0,+(Y36/X36)*100,0)</f>
        <v>-100</v>
      </c>
      <c r="AA36" s="30">
        <f>SUM(AA31:AA35)</f>
        <v>25890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223687623</v>
      </c>
      <c r="D38" s="32">
        <f>+D17+D27+D36</f>
        <v>0</v>
      </c>
      <c r="E38" s="33">
        <f t="shared" si="3"/>
        <v>148734456</v>
      </c>
      <c r="F38" s="2">
        <f t="shared" si="3"/>
        <v>148734456</v>
      </c>
      <c r="G38" s="2">
        <f t="shared" si="3"/>
        <v>-33331412</v>
      </c>
      <c r="H38" s="2">
        <f t="shared" si="3"/>
        <v>85899458</v>
      </c>
      <c r="I38" s="2">
        <f t="shared" si="3"/>
        <v>15516824</v>
      </c>
      <c r="J38" s="2">
        <f t="shared" si="3"/>
        <v>68084870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68084870</v>
      </c>
      <c r="X38" s="2">
        <f t="shared" si="3"/>
        <v>37183615</v>
      </c>
      <c r="Y38" s="2">
        <f t="shared" si="3"/>
        <v>30901255</v>
      </c>
      <c r="Z38" s="34">
        <f>+IF(X38&lt;&gt;0,+(Y38/X38)*100,0)</f>
        <v>83.104493740051893</v>
      </c>
      <c r="AA38" s="35">
        <f>+AA17+AA27+AA36</f>
        <v>148734456</v>
      </c>
    </row>
    <row r="39" spans="1:27" ht="13.5" x14ac:dyDescent="0.25">
      <c r="A39" s="23" t="s">
        <v>61</v>
      </c>
      <c r="B39" s="17"/>
      <c r="C39" s="32">
        <v>-50459814</v>
      </c>
      <c r="D39" s="32"/>
      <c r="E39" s="33"/>
      <c r="F39" s="2"/>
      <c r="G39" s="2">
        <v>943009426</v>
      </c>
      <c r="H39" s="2">
        <f>+G40+H60</f>
        <v>529132410</v>
      </c>
      <c r="I39" s="2">
        <f>+H40+I60</f>
        <v>615031868</v>
      </c>
      <c r="J39" s="2">
        <f>+G39</f>
        <v>943009426</v>
      </c>
      <c r="K39" s="2">
        <f>+I40+K60</f>
        <v>630548692</v>
      </c>
      <c r="L39" s="2">
        <f>+K40+L60</f>
        <v>630548692</v>
      </c>
      <c r="M39" s="2">
        <f>+L40+M60</f>
        <v>630548692</v>
      </c>
      <c r="N39" s="2">
        <f>+K39</f>
        <v>630548692</v>
      </c>
      <c r="O39" s="2">
        <f>+M40+O60</f>
        <v>630548692</v>
      </c>
      <c r="P39" s="2">
        <f>+O40+P60</f>
        <v>630548692</v>
      </c>
      <c r="Q39" s="2">
        <f>+P40+Q60</f>
        <v>630548692</v>
      </c>
      <c r="R39" s="2">
        <f>+O39</f>
        <v>630548692</v>
      </c>
      <c r="S39" s="2">
        <f>+Q40+S60</f>
        <v>630548692</v>
      </c>
      <c r="T39" s="2">
        <f>+S40+T60</f>
        <v>630548692</v>
      </c>
      <c r="U39" s="2">
        <f>+T40+U60</f>
        <v>630548692</v>
      </c>
      <c r="V39" s="2">
        <f>+S39</f>
        <v>630548692</v>
      </c>
      <c r="W39" s="2">
        <f>+G39</f>
        <v>943009426</v>
      </c>
      <c r="X39" s="2"/>
      <c r="Y39" s="2">
        <f>+W39-X39</f>
        <v>943009426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173227809</v>
      </c>
      <c r="D40" s="43">
        <f t="shared" ref="D40:AA40" si="4">+D38+D39</f>
        <v>0</v>
      </c>
      <c r="E40" s="44">
        <f t="shared" si="4"/>
        <v>148734456</v>
      </c>
      <c r="F40" s="45">
        <f t="shared" si="4"/>
        <v>148734456</v>
      </c>
      <c r="G40" s="45">
        <f t="shared" si="4"/>
        <v>909678014</v>
      </c>
      <c r="H40" s="45">
        <f t="shared" si="4"/>
        <v>615031868</v>
      </c>
      <c r="I40" s="45">
        <f t="shared" si="4"/>
        <v>630548692</v>
      </c>
      <c r="J40" s="45">
        <f>+I40</f>
        <v>630548692</v>
      </c>
      <c r="K40" s="45">
        <f t="shared" si="4"/>
        <v>630548692</v>
      </c>
      <c r="L40" s="45">
        <f t="shared" si="4"/>
        <v>630548692</v>
      </c>
      <c r="M40" s="45">
        <f t="shared" si="4"/>
        <v>630548692</v>
      </c>
      <c r="N40" s="45">
        <f>+M40</f>
        <v>630548692</v>
      </c>
      <c r="O40" s="45">
        <f t="shared" si="4"/>
        <v>630548692</v>
      </c>
      <c r="P40" s="45">
        <f t="shared" si="4"/>
        <v>630548692</v>
      </c>
      <c r="Q40" s="45">
        <f t="shared" si="4"/>
        <v>630548692</v>
      </c>
      <c r="R40" s="45">
        <f>+Q40</f>
        <v>630548692</v>
      </c>
      <c r="S40" s="45">
        <f t="shared" si="4"/>
        <v>630548692</v>
      </c>
      <c r="T40" s="45">
        <f t="shared" si="4"/>
        <v>630548692</v>
      </c>
      <c r="U40" s="45">
        <f t="shared" si="4"/>
        <v>630548692</v>
      </c>
      <c r="V40" s="45">
        <f>+U40</f>
        <v>630548692</v>
      </c>
      <c r="W40" s="45">
        <f>+V40</f>
        <v>630548692</v>
      </c>
      <c r="X40" s="45">
        <f t="shared" si="4"/>
        <v>37183615</v>
      </c>
      <c r="Y40" s="45">
        <f t="shared" si="4"/>
        <v>973910681</v>
      </c>
      <c r="Z40" s="46">
        <f>+IF(X40&lt;&gt;0,+(Y40/X40)*100,0)</f>
        <v>2619.193106963914</v>
      </c>
      <c r="AA40" s="47">
        <f t="shared" si="4"/>
        <v>148734456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943009426</v>
      </c>
      <c r="H60">
        <v>-380545604</v>
      </c>
      <c r="J60">
        <v>943009426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64272374</v>
      </c>
      <c r="D7" s="18"/>
      <c r="E7" s="19">
        <v>48515100</v>
      </c>
      <c r="F7" s="20">
        <v>48515100</v>
      </c>
      <c r="G7" s="20">
        <v>1059340</v>
      </c>
      <c r="H7" s="20">
        <v>6133088</v>
      </c>
      <c r="I7" s="20">
        <v>5798300</v>
      </c>
      <c r="J7" s="20">
        <v>12990728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12990728</v>
      </c>
      <c r="X7" s="20">
        <v>12128775</v>
      </c>
      <c r="Y7" s="20">
        <v>861953</v>
      </c>
      <c r="Z7" s="21">
        <v>7.1066781270161252</v>
      </c>
      <c r="AA7" s="22">
        <v>48515100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46776</v>
      </c>
      <c r="F8" s="20">
        <v>46776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11694</v>
      </c>
      <c r="Y8" s="20">
        <v>-11694</v>
      </c>
      <c r="Z8" s="21">
        <v>-100</v>
      </c>
      <c r="AA8" s="22">
        <v>46776</v>
      </c>
    </row>
    <row r="9" spans="1:27" ht="13.5" x14ac:dyDescent="0.25">
      <c r="A9" s="23" t="s">
        <v>37</v>
      </c>
      <c r="B9" s="17" t="s">
        <v>6</v>
      </c>
      <c r="C9" s="18">
        <v>16207306</v>
      </c>
      <c r="D9" s="18"/>
      <c r="E9" s="19">
        <v>3000000</v>
      </c>
      <c r="F9" s="20">
        <v>3000000</v>
      </c>
      <c r="G9" s="20">
        <v>42090</v>
      </c>
      <c r="H9" s="20">
        <v>1032015</v>
      </c>
      <c r="I9" s="20">
        <v>33293</v>
      </c>
      <c r="J9" s="20">
        <v>1107398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1107398</v>
      </c>
      <c r="X9" s="20">
        <v>750000</v>
      </c>
      <c r="Y9" s="20">
        <v>357398</v>
      </c>
      <c r="Z9" s="21">
        <v>47.653066666666668</v>
      </c>
      <c r="AA9" s="22">
        <v>3000000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31797000</v>
      </c>
      <c r="F10" s="20">
        <v>31797000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7949250</v>
      </c>
      <c r="Y10" s="20">
        <v>-7949250</v>
      </c>
      <c r="Z10" s="21">
        <v>-100</v>
      </c>
      <c r="AA10" s="22">
        <v>31797000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-18375385</v>
      </c>
      <c r="D14" s="18"/>
      <c r="E14" s="19">
        <v>-97857336</v>
      </c>
      <c r="F14" s="20">
        <v>-97857336</v>
      </c>
      <c r="G14" s="20">
        <v>-237677</v>
      </c>
      <c r="H14" s="20">
        <v>-3859027</v>
      </c>
      <c r="I14" s="20">
        <v>-481725</v>
      </c>
      <c r="J14" s="20">
        <v>-4578429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-4578429</v>
      </c>
      <c r="X14" s="20">
        <v>-24464334</v>
      </c>
      <c r="Y14" s="20">
        <v>19885905</v>
      </c>
      <c r="Z14" s="21">
        <v>-81.285290660273034</v>
      </c>
      <c r="AA14" s="22">
        <v>-97857336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62104295</v>
      </c>
      <c r="D17" s="26">
        <f>SUM(D6:D16)</f>
        <v>0</v>
      </c>
      <c r="E17" s="27">
        <f t="shared" si="0"/>
        <v>-14498460</v>
      </c>
      <c r="F17" s="28">
        <f t="shared" si="0"/>
        <v>-14498460</v>
      </c>
      <c r="G17" s="28">
        <f t="shared" si="0"/>
        <v>863753</v>
      </c>
      <c r="H17" s="28">
        <f t="shared" si="0"/>
        <v>3306076</v>
      </c>
      <c r="I17" s="28">
        <f t="shared" si="0"/>
        <v>5349868</v>
      </c>
      <c r="J17" s="28">
        <f t="shared" si="0"/>
        <v>9519697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9519697</v>
      </c>
      <c r="X17" s="28">
        <f t="shared" si="0"/>
        <v>-3624615</v>
      </c>
      <c r="Y17" s="28">
        <f t="shared" si="0"/>
        <v>13144312</v>
      </c>
      <c r="Z17" s="29">
        <f>+IF(X17&lt;&gt;0,+(Y17/X17)*100,0)</f>
        <v>-362.6402252377149</v>
      </c>
      <c r="AA17" s="30">
        <f>SUM(AA6:AA16)</f>
        <v>-14498460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-22765956</v>
      </c>
      <c r="D26" s="18"/>
      <c r="E26" s="19">
        <v>-31995216</v>
      </c>
      <c r="F26" s="20">
        <v>-31995216</v>
      </c>
      <c r="G26" s="20"/>
      <c r="H26" s="20">
        <v>-950563</v>
      </c>
      <c r="I26" s="20">
        <v>-12938988</v>
      </c>
      <c r="J26" s="20">
        <v>-13889551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-13889551</v>
      </c>
      <c r="X26" s="20">
        <v>-7998804</v>
      </c>
      <c r="Y26" s="20">
        <v>-5890747</v>
      </c>
      <c r="Z26" s="21">
        <v>73.645347479448176</v>
      </c>
      <c r="AA26" s="22">
        <v>-31995216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-22765956</v>
      </c>
      <c r="D27" s="26">
        <f>SUM(D21:D26)</f>
        <v>0</v>
      </c>
      <c r="E27" s="27">
        <f t="shared" si="1"/>
        <v>-31995216</v>
      </c>
      <c r="F27" s="28">
        <f t="shared" si="1"/>
        <v>-31995216</v>
      </c>
      <c r="G27" s="28">
        <f t="shared" si="1"/>
        <v>0</v>
      </c>
      <c r="H27" s="28">
        <f t="shared" si="1"/>
        <v>-950563</v>
      </c>
      <c r="I27" s="28">
        <f t="shared" si="1"/>
        <v>-12938988</v>
      </c>
      <c r="J27" s="28">
        <f t="shared" si="1"/>
        <v>-13889551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-13889551</v>
      </c>
      <c r="X27" s="28">
        <f t="shared" si="1"/>
        <v>-7998804</v>
      </c>
      <c r="Y27" s="28">
        <f t="shared" si="1"/>
        <v>-5890747</v>
      </c>
      <c r="Z27" s="29">
        <f>+IF(X27&lt;&gt;0,+(Y27/X27)*100,0)</f>
        <v>73.645347479448176</v>
      </c>
      <c r="AA27" s="30">
        <f>SUM(AA21:AA26)</f>
        <v>-31995216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-1252</v>
      </c>
      <c r="D33" s="18"/>
      <c r="E33" s="19">
        <v>418</v>
      </c>
      <c r="F33" s="20">
        <v>418</v>
      </c>
      <c r="G33" s="20">
        <v>-418</v>
      </c>
      <c r="H33" s="36">
        <v>418</v>
      </c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105</v>
      </c>
      <c r="Y33" s="20">
        <v>-105</v>
      </c>
      <c r="Z33" s="21">
        <v>-100</v>
      </c>
      <c r="AA33" s="22">
        <v>418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-1252</v>
      </c>
      <c r="D36" s="26">
        <f>SUM(D31:D35)</f>
        <v>0</v>
      </c>
      <c r="E36" s="27">
        <f t="shared" si="2"/>
        <v>418</v>
      </c>
      <c r="F36" s="28">
        <f t="shared" si="2"/>
        <v>418</v>
      </c>
      <c r="G36" s="28">
        <f t="shared" si="2"/>
        <v>-418</v>
      </c>
      <c r="H36" s="28">
        <f t="shared" si="2"/>
        <v>418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105</v>
      </c>
      <c r="Y36" s="28">
        <f t="shared" si="2"/>
        <v>-105</v>
      </c>
      <c r="Z36" s="29">
        <f>+IF(X36&lt;&gt;0,+(Y36/X36)*100,0)</f>
        <v>-100</v>
      </c>
      <c r="AA36" s="30">
        <f>SUM(AA31:AA35)</f>
        <v>418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39337087</v>
      </c>
      <c r="D38" s="32">
        <f>+D17+D27+D36</f>
        <v>0</v>
      </c>
      <c r="E38" s="33">
        <f t="shared" si="3"/>
        <v>-46493258</v>
      </c>
      <c r="F38" s="2">
        <f t="shared" si="3"/>
        <v>-46493258</v>
      </c>
      <c r="G38" s="2">
        <f t="shared" si="3"/>
        <v>863335</v>
      </c>
      <c r="H38" s="2">
        <f t="shared" si="3"/>
        <v>2355931</v>
      </c>
      <c r="I38" s="2">
        <f t="shared" si="3"/>
        <v>-7589120</v>
      </c>
      <c r="J38" s="2">
        <f t="shared" si="3"/>
        <v>-4369854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-4369854</v>
      </c>
      <c r="X38" s="2">
        <f t="shared" si="3"/>
        <v>-11623314</v>
      </c>
      <c r="Y38" s="2">
        <f t="shared" si="3"/>
        <v>7253460</v>
      </c>
      <c r="Z38" s="34">
        <f>+IF(X38&lt;&gt;0,+(Y38/X38)*100,0)</f>
        <v>-62.404405490551142</v>
      </c>
      <c r="AA38" s="35">
        <f>+AA17+AA27+AA36</f>
        <v>-46493258</v>
      </c>
    </row>
    <row r="39" spans="1:27" ht="13.5" x14ac:dyDescent="0.25">
      <c r="A39" s="23" t="s">
        <v>61</v>
      </c>
      <c r="B39" s="17"/>
      <c r="C39" s="32">
        <v>-46134088</v>
      </c>
      <c r="D39" s="32"/>
      <c r="E39" s="33"/>
      <c r="F39" s="2"/>
      <c r="G39" s="2">
        <v>-93793088</v>
      </c>
      <c r="H39" s="2">
        <f>+G40+H60</f>
        <v>-92929753</v>
      </c>
      <c r="I39" s="2">
        <f>+H40+I60</f>
        <v>-90573822</v>
      </c>
      <c r="J39" s="2">
        <f>+G39</f>
        <v>-93793088</v>
      </c>
      <c r="K39" s="2">
        <f>+I40+K60</f>
        <v>-98162942</v>
      </c>
      <c r="L39" s="2">
        <f>+K40+L60</f>
        <v>-98162942</v>
      </c>
      <c r="M39" s="2">
        <f>+L40+M60</f>
        <v>-98162942</v>
      </c>
      <c r="N39" s="2">
        <f>+K39</f>
        <v>-98162942</v>
      </c>
      <c r="O39" s="2">
        <f>+M40+O60</f>
        <v>-98162942</v>
      </c>
      <c r="P39" s="2">
        <f>+O40+P60</f>
        <v>-98162942</v>
      </c>
      <c r="Q39" s="2">
        <f>+P40+Q60</f>
        <v>-98162942</v>
      </c>
      <c r="R39" s="2">
        <f>+O39</f>
        <v>-98162942</v>
      </c>
      <c r="S39" s="2">
        <f>+Q40+S60</f>
        <v>-98162942</v>
      </c>
      <c r="T39" s="2">
        <f>+S40+T60</f>
        <v>-98162942</v>
      </c>
      <c r="U39" s="2">
        <f>+T40+U60</f>
        <v>-98162942</v>
      </c>
      <c r="V39" s="2">
        <f>+S39</f>
        <v>-98162942</v>
      </c>
      <c r="W39" s="2">
        <f>+G39</f>
        <v>-93793088</v>
      </c>
      <c r="X39" s="2"/>
      <c r="Y39" s="2">
        <f>+W39-X39</f>
        <v>-93793088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-6797001</v>
      </c>
      <c r="D40" s="43">
        <f t="shared" ref="D40:AA40" si="4">+D38+D39</f>
        <v>0</v>
      </c>
      <c r="E40" s="44">
        <f t="shared" si="4"/>
        <v>-46493258</v>
      </c>
      <c r="F40" s="45">
        <f t="shared" si="4"/>
        <v>-46493258</v>
      </c>
      <c r="G40" s="45">
        <f t="shared" si="4"/>
        <v>-92929753</v>
      </c>
      <c r="H40" s="45">
        <f t="shared" si="4"/>
        <v>-90573822</v>
      </c>
      <c r="I40" s="45">
        <f t="shared" si="4"/>
        <v>-98162942</v>
      </c>
      <c r="J40" s="45">
        <f>+I40</f>
        <v>-98162942</v>
      </c>
      <c r="K40" s="45">
        <f t="shared" si="4"/>
        <v>-98162942</v>
      </c>
      <c r="L40" s="45">
        <f t="shared" si="4"/>
        <v>-98162942</v>
      </c>
      <c r="M40" s="45">
        <f t="shared" si="4"/>
        <v>-98162942</v>
      </c>
      <c r="N40" s="45">
        <f>+M40</f>
        <v>-98162942</v>
      </c>
      <c r="O40" s="45">
        <f t="shared" si="4"/>
        <v>-98162942</v>
      </c>
      <c r="P40" s="45">
        <f t="shared" si="4"/>
        <v>-98162942</v>
      </c>
      <c r="Q40" s="45">
        <f t="shared" si="4"/>
        <v>-98162942</v>
      </c>
      <c r="R40" s="45">
        <f>+Q40</f>
        <v>-98162942</v>
      </c>
      <c r="S40" s="45">
        <f t="shared" si="4"/>
        <v>-98162942</v>
      </c>
      <c r="T40" s="45">
        <f t="shared" si="4"/>
        <v>-98162942</v>
      </c>
      <c r="U40" s="45">
        <f t="shared" si="4"/>
        <v>-98162942</v>
      </c>
      <c r="V40" s="45">
        <f>+U40</f>
        <v>-98162942</v>
      </c>
      <c r="W40" s="45">
        <f>+V40</f>
        <v>-98162942</v>
      </c>
      <c r="X40" s="45">
        <f t="shared" si="4"/>
        <v>-11623314</v>
      </c>
      <c r="Y40" s="45">
        <f t="shared" si="4"/>
        <v>-86539628</v>
      </c>
      <c r="Z40" s="46">
        <f>+IF(X40&lt;&gt;0,+(Y40/X40)*100,0)</f>
        <v>744.53488910305612</v>
      </c>
      <c r="AA40" s="47">
        <f t="shared" si="4"/>
        <v>-46493258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-93793088</v>
      </c>
      <c r="J60">
        <v>-93793088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101715918</v>
      </c>
      <c r="D7" s="18"/>
      <c r="E7" s="19">
        <v>485718313</v>
      </c>
      <c r="F7" s="20">
        <v>485718313</v>
      </c>
      <c r="G7" s="20">
        <v>9536112</v>
      </c>
      <c r="H7" s="20">
        <v>18992417</v>
      </c>
      <c r="I7" s="20">
        <v>49244850</v>
      </c>
      <c r="J7" s="20">
        <v>77773379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77773379</v>
      </c>
      <c r="X7" s="20">
        <v>121429578</v>
      </c>
      <c r="Y7" s="20">
        <v>-43656199</v>
      </c>
      <c r="Z7" s="21">
        <v>-35.951865862533097</v>
      </c>
      <c r="AA7" s="22">
        <v>485718313</v>
      </c>
    </row>
    <row r="8" spans="1:27" ht="13.5" x14ac:dyDescent="0.25">
      <c r="A8" s="23" t="s">
        <v>36</v>
      </c>
      <c r="B8" s="17" t="s">
        <v>32</v>
      </c>
      <c r="C8" s="18">
        <v>343348542</v>
      </c>
      <c r="D8" s="18"/>
      <c r="E8" s="19">
        <v>10767</v>
      </c>
      <c r="F8" s="20">
        <v>10767</v>
      </c>
      <c r="G8" s="20">
        <v>31255469</v>
      </c>
      <c r="H8" s="20">
        <v>24254632</v>
      </c>
      <c r="I8" s="20">
        <v>3615</v>
      </c>
      <c r="J8" s="20">
        <v>55513716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55513716</v>
      </c>
      <c r="X8" s="20">
        <v>2691</v>
      </c>
      <c r="Y8" s="20">
        <v>55511025</v>
      </c>
      <c r="Z8" s="21">
        <v>2062840.0222965439</v>
      </c>
      <c r="AA8" s="22">
        <v>10767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4200000</v>
      </c>
      <c r="F9" s="20">
        <v>4200000</v>
      </c>
      <c r="G9" s="20"/>
      <c r="H9" s="20">
        <v>1000000</v>
      </c>
      <c r="I9" s="20"/>
      <c r="J9" s="20">
        <v>1000000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1000000</v>
      </c>
      <c r="X9" s="20">
        <v>1050000</v>
      </c>
      <c r="Y9" s="20">
        <v>-50000</v>
      </c>
      <c r="Z9" s="21">
        <v>-4.7619047619047619</v>
      </c>
      <c r="AA9" s="22">
        <v>4200000</v>
      </c>
    </row>
    <row r="10" spans="1:27" ht="13.5" x14ac:dyDescent="0.25">
      <c r="A10" s="23" t="s">
        <v>38</v>
      </c>
      <c r="B10" s="17" t="s">
        <v>6</v>
      </c>
      <c r="C10" s="18">
        <v>25000000</v>
      </c>
      <c r="D10" s="18"/>
      <c r="E10" s="19">
        <v>7650000</v>
      </c>
      <c r="F10" s="20">
        <v>7650000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1912500</v>
      </c>
      <c r="Y10" s="20">
        <v>-1912500</v>
      </c>
      <c r="Z10" s="21">
        <v>-100</v>
      </c>
      <c r="AA10" s="22">
        <v>7650000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178130976</v>
      </c>
      <c r="D14" s="18"/>
      <c r="E14" s="19">
        <v>-674109431</v>
      </c>
      <c r="F14" s="20">
        <v>-674109431</v>
      </c>
      <c r="G14" s="20">
        <v>-71748662</v>
      </c>
      <c r="H14" s="20">
        <v>-19609549</v>
      </c>
      <c r="I14" s="20">
        <v>-25551148</v>
      </c>
      <c r="J14" s="20">
        <v>-116909359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-116909359</v>
      </c>
      <c r="X14" s="20">
        <v>-168527364</v>
      </c>
      <c r="Y14" s="20">
        <v>51618005</v>
      </c>
      <c r="Z14" s="21">
        <v>-30.628856806898135</v>
      </c>
      <c r="AA14" s="22">
        <v>-674109431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648195436</v>
      </c>
      <c r="D17" s="26">
        <f>SUM(D6:D16)</f>
        <v>0</v>
      </c>
      <c r="E17" s="27">
        <f t="shared" si="0"/>
        <v>-176530351</v>
      </c>
      <c r="F17" s="28">
        <f t="shared" si="0"/>
        <v>-176530351</v>
      </c>
      <c r="G17" s="28">
        <f t="shared" si="0"/>
        <v>-30957081</v>
      </c>
      <c r="H17" s="28">
        <f t="shared" si="0"/>
        <v>24637500</v>
      </c>
      <c r="I17" s="28">
        <f t="shared" si="0"/>
        <v>23697317</v>
      </c>
      <c r="J17" s="28">
        <f t="shared" si="0"/>
        <v>17377736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17377736</v>
      </c>
      <c r="X17" s="28">
        <f t="shared" si="0"/>
        <v>-44132595</v>
      </c>
      <c r="Y17" s="28">
        <f t="shared" si="0"/>
        <v>61510331</v>
      </c>
      <c r="Z17" s="29">
        <f>+IF(X17&lt;&gt;0,+(Y17/X17)*100,0)</f>
        <v>-139.37619349145456</v>
      </c>
      <c r="AA17" s="30">
        <f>SUM(AA6:AA16)</f>
        <v>-176530351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-9238076</v>
      </c>
      <c r="D23" s="40"/>
      <c r="E23" s="19">
        <v>9238076</v>
      </c>
      <c r="F23" s="20">
        <v>9238076</v>
      </c>
      <c r="G23" s="36">
        <v>-9238076</v>
      </c>
      <c r="H23" s="36">
        <v>9238076</v>
      </c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2309519</v>
      </c>
      <c r="Y23" s="36">
        <v>-2309519</v>
      </c>
      <c r="Z23" s="37">
        <v>-100</v>
      </c>
      <c r="AA23" s="38">
        <v>9238076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-15817580</v>
      </c>
      <c r="D26" s="18"/>
      <c r="E26" s="19">
        <v>-41176000</v>
      </c>
      <c r="F26" s="20">
        <v>-41176000</v>
      </c>
      <c r="G26" s="20">
        <v>-2214233</v>
      </c>
      <c r="H26" s="20"/>
      <c r="I26" s="20"/>
      <c r="J26" s="20">
        <v>-2214233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-2214233</v>
      </c>
      <c r="X26" s="20">
        <v>-10294002</v>
      </c>
      <c r="Y26" s="20">
        <v>8079769</v>
      </c>
      <c r="Z26" s="21">
        <v>-78.490066351259685</v>
      </c>
      <c r="AA26" s="22">
        <v>-41176000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-25055656</v>
      </c>
      <c r="D27" s="26">
        <f>SUM(D21:D26)</f>
        <v>0</v>
      </c>
      <c r="E27" s="27">
        <f t="shared" si="1"/>
        <v>-31937924</v>
      </c>
      <c r="F27" s="28">
        <f t="shared" si="1"/>
        <v>-31937924</v>
      </c>
      <c r="G27" s="28">
        <f t="shared" si="1"/>
        <v>-11452309</v>
      </c>
      <c r="H27" s="28">
        <f t="shared" si="1"/>
        <v>9238076</v>
      </c>
      <c r="I27" s="28">
        <f t="shared" si="1"/>
        <v>0</v>
      </c>
      <c r="J27" s="28">
        <f t="shared" si="1"/>
        <v>-2214233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-2214233</v>
      </c>
      <c r="X27" s="28">
        <f t="shared" si="1"/>
        <v>-7984483</v>
      </c>
      <c r="Y27" s="28">
        <f t="shared" si="1"/>
        <v>5770250</v>
      </c>
      <c r="Z27" s="29">
        <f>+IF(X27&lt;&gt;0,+(Y27/X27)*100,0)</f>
        <v>-72.268298398280763</v>
      </c>
      <c r="AA27" s="30">
        <f>SUM(AA21:AA26)</f>
        <v>-31937924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-174125</v>
      </c>
      <c r="D33" s="18"/>
      <c r="E33" s="19">
        <v>-8745802</v>
      </c>
      <c r="F33" s="20">
        <v>-8745802</v>
      </c>
      <c r="G33" s="20">
        <v>8729443</v>
      </c>
      <c r="H33" s="36">
        <v>-8719919</v>
      </c>
      <c r="I33" s="36">
        <v>25212</v>
      </c>
      <c r="J33" s="36">
        <v>34736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34736</v>
      </c>
      <c r="X33" s="36">
        <v>-2186451</v>
      </c>
      <c r="Y33" s="20">
        <v>2221187</v>
      </c>
      <c r="Z33" s="21">
        <v>-101.58869327508368</v>
      </c>
      <c r="AA33" s="22">
        <v>-8745802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-174125</v>
      </c>
      <c r="D36" s="26">
        <f>SUM(D31:D35)</f>
        <v>0</v>
      </c>
      <c r="E36" s="27">
        <f t="shared" si="2"/>
        <v>-8745802</v>
      </c>
      <c r="F36" s="28">
        <f t="shared" si="2"/>
        <v>-8745802</v>
      </c>
      <c r="G36" s="28">
        <f t="shared" si="2"/>
        <v>8729443</v>
      </c>
      <c r="H36" s="28">
        <f t="shared" si="2"/>
        <v>-8719919</v>
      </c>
      <c r="I36" s="28">
        <f t="shared" si="2"/>
        <v>25212</v>
      </c>
      <c r="J36" s="28">
        <f t="shared" si="2"/>
        <v>34736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34736</v>
      </c>
      <c r="X36" s="28">
        <f t="shared" si="2"/>
        <v>-2186451</v>
      </c>
      <c r="Y36" s="28">
        <f t="shared" si="2"/>
        <v>2221187</v>
      </c>
      <c r="Z36" s="29">
        <f>+IF(X36&lt;&gt;0,+(Y36/X36)*100,0)</f>
        <v>-101.58869327508368</v>
      </c>
      <c r="AA36" s="30">
        <f>SUM(AA31:AA35)</f>
        <v>-8745802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622965655</v>
      </c>
      <c r="D38" s="32">
        <f>+D17+D27+D36</f>
        <v>0</v>
      </c>
      <c r="E38" s="33">
        <f t="shared" si="3"/>
        <v>-217214077</v>
      </c>
      <c r="F38" s="2">
        <f t="shared" si="3"/>
        <v>-217214077</v>
      </c>
      <c r="G38" s="2">
        <f t="shared" si="3"/>
        <v>-33679947</v>
      </c>
      <c r="H38" s="2">
        <f t="shared" si="3"/>
        <v>25155657</v>
      </c>
      <c r="I38" s="2">
        <f t="shared" si="3"/>
        <v>23722529</v>
      </c>
      <c r="J38" s="2">
        <f t="shared" si="3"/>
        <v>15198239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15198239</v>
      </c>
      <c r="X38" s="2">
        <f t="shared" si="3"/>
        <v>-54303529</v>
      </c>
      <c r="Y38" s="2">
        <f t="shared" si="3"/>
        <v>69501768</v>
      </c>
      <c r="Z38" s="34">
        <f>+IF(X38&lt;&gt;0,+(Y38/X38)*100,0)</f>
        <v>-127.98757148913839</v>
      </c>
      <c r="AA38" s="35">
        <f>+AA17+AA27+AA36</f>
        <v>-217214077</v>
      </c>
    </row>
    <row r="39" spans="1:27" ht="13.5" x14ac:dyDescent="0.25">
      <c r="A39" s="23" t="s">
        <v>61</v>
      </c>
      <c r="B39" s="17"/>
      <c r="C39" s="32">
        <v>-9074999</v>
      </c>
      <c r="D39" s="32"/>
      <c r="E39" s="33"/>
      <c r="F39" s="2"/>
      <c r="G39" s="2">
        <v>461993476</v>
      </c>
      <c r="H39" s="2">
        <f>+G40+H60</f>
        <v>428313529</v>
      </c>
      <c r="I39" s="2">
        <f>+H40+I60</f>
        <v>453469186</v>
      </c>
      <c r="J39" s="2">
        <f>+G39</f>
        <v>461993476</v>
      </c>
      <c r="K39" s="2">
        <f>+I40+K60</f>
        <v>477191715</v>
      </c>
      <c r="L39" s="2">
        <f>+K40+L60</f>
        <v>477191715</v>
      </c>
      <c r="M39" s="2">
        <f>+L40+M60</f>
        <v>477191715</v>
      </c>
      <c r="N39" s="2">
        <f>+K39</f>
        <v>477191715</v>
      </c>
      <c r="O39" s="2">
        <f>+M40+O60</f>
        <v>477191715</v>
      </c>
      <c r="P39" s="2">
        <f>+O40+P60</f>
        <v>477191715</v>
      </c>
      <c r="Q39" s="2">
        <f>+P40+Q60</f>
        <v>477191715</v>
      </c>
      <c r="R39" s="2">
        <f>+O39</f>
        <v>477191715</v>
      </c>
      <c r="S39" s="2">
        <f>+Q40+S60</f>
        <v>477191715</v>
      </c>
      <c r="T39" s="2">
        <f>+S40+T60</f>
        <v>477191715</v>
      </c>
      <c r="U39" s="2">
        <f>+T40+U60</f>
        <v>477191715</v>
      </c>
      <c r="V39" s="2">
        <f>+S39</f>
        <v>477191715</v>
      </c>
      <c r="W39" s="2">
        <f>+G39</f>
        <v>461993476</v>
      </c>
      <c r="X39" s="2"/>
      <c r="Y39" s="2">
        <f>+W39-X39</f>
        <v>461993476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613890656</v>
      </c>
      <c r="D40" s="43">
        <f t="shared" ref="D40:AA40" si="4">+D38+D39</f>
        <v>0</v>
      </c>
      <c r="E40" s="44">
        <f t="shared" si="4"/>
        <v>-217214077</v>
      </c>
      <c r="F40" s="45">
        <f t="shared" si="4"/>
        <v>-217214077</v>
      </c>
      <c r="G40" s="45">
        <f t="shared" si="4"/>
        <v>428313529</v>
      </c>
      <c r="H40" s="45">
        <f t="shared" si="4"/>
        <v>453469186</v>
      </c>
      <c r="I40" s="45">
        <f t="shared" si="4"/>
        <v>477191715</v>
      </c>
      <c r="J40" s="45">
        <f>+I40</f>
        <v>477191715</v>
      </c>
      <c r="K40" s="45">
        <f t="shared" si="4"/>
        <v>477191715</v>
      </c>
      <c r="L40" s="45">
        <f t="shared" si="4"/>
        <v>477191715</v>
      </c>
      <c r="M40" s="45">
        <f t="shared" si="4"/>
        <v>477191715</v>
      </c>
      <c r="N40" s="45">
        <f>+M40</f>
        <v>477191715</v>
      </c>
      <c r="O40" s="45">
        <f t="shared" si="4"/>
        <v>477191715</v>
      </c>
      <c r="P40" s="45">
        <f t="shared" si="4"/>
        <v>477191715</v>
      </c>
      <c r="Q40" s="45">
        <f t="shared" si="4"/>
        <v>477191715</v>
      </c>
      <c r="R40" s="45">
        <f>+Q40</f>
        <v>477191715</v>
      </c>
      <c r="S40" s="45">
        <f t="shared" si="4"/>
        <v>477191715</v>
      </c>
      <c r="T40" s="45">
        <f t="shared" si="4"/>
        <v>477191715</v>
      </c>
      <c r="U40" s="45">
        <f t="shared" si="4"/>
        <v>477191715</v>
      </c>
      <c r="V40" s="45">
        <f>+U40</f>
        <v>477191715</v>
      </c>
      <c r="W40" s="45">
        <f>+V40</f>
        <v>477191715</v>
      </c>
      <c r="X40" s="45">
        <f t="shared" si="4"/>
        <v>-54303529</v>
      </c>
      <c r="Y40" s="45">
        <f t="shared" si="4"/>
        <v>531495244</v>
      </c>
      <c r="Z40" s="46">
        <f>+IF(X40&lt;&gt;0,+(Y40/X40)*100,0)</f>
        <v>-978.74899437935244</v>
      </c>
      <c r="AA40" s="47">
        <f t="shared" si="4"/>
        <v>-217214077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461993476</v>
      </c>
      <c r="J60">
        <v>461993476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197836547</v>
      </c>
      <c r="D7" s="18"/>
      <c r="E7" s="19">
        <v>247727268</v>
      </c>
      <c r="F7" s="20">
        <v>247727268</v>
      </c>
      <c r="G7" s="20">
        <v>13445183</v>
      </c>
      <c r="H7" s="20">
        <v>8342438</v>
      </c>
      <c r="I7" s="20">
        <v>18133167</v>
      </c>
      <c r="J7" s="20">
        <v>39920788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39920788</v>
      </c>
      <c r="X7" s="20">
        <v>61931817</v>
      </c>
      <c r="Y7" s="20">
        <v>-22011029</v>
      </c>
      <c r="Z7" s="21">
        <v>-35.540744751603206</v>
      </c>
      <c r="AA7" s="22">
        <v>247727268</v>
      </c>
    </row>
    <row r="8" spans="1:27" ht="13.5" x14ac:dyDescent="0.25">
      <c r="A8" s="23" t="s">
        <v>36</v>
      </c>
      <c r="B8" s="17" t="s">
        <v>32</v>
      </c>
      <c r="C8" s="18">
        <v>77886</v>
      </c>
      <c r="D8" s="18"/>
      <c r="E8" s="19"/>
      <c r="F8" s="20"/>
      <c r="G8" s="20">
        <v>8790</v>
      </c>
      <c r="H8" s="20">
        <v>3870</v>
      </c>
      <c r="I8" s="20">
        <v>5124</v>
      </c>
      <c r="J8" s="20">
        <v>17784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17784</v>
      </c>
      <c r="X8" s="20"/>
      <c r="Y8" s="20">
        <v>17784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-89929209</v>
      </c>
      <c r="D14" s="18"/>
      <c r="E14" s="19">
        <v>-110437239</v>
      </c>
      <c r="F14" s="20">
        <v>-110437239</v>
      </c>
      <c r="G14" s="20">
        <v>-22179713</v>
      </c>
      <c r="H14" s="20">
        <v>-2627824</v>
      </c>
      <c r="I14" s="20">
        <v>-3083507</v>
      </c>
      <c r="J14" s="20">
        <v>-27891044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-27891044</v>
      </c>
      <c r="X14" s="20">
        <v>-27609309</v>
      </c>
      <c r="Y14" s="20">
        <v>-281735</v>
      </c>
      <c r="Z14" s="21">
        <v>1.020434810592326</v>
      </c>
      <c r="AA14" s="22">
        <v>-110437239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3500004</v>
      </c>
      <c r="F16" s="20">
        <v>3500004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875001</v>
      </c>
      <c r="Y16" s="20">
        <v>-875001</v>
      </c>
      <c r="Z16" s="21">
        <v>-100</v>
      </c>
      <c r="AA16" s="22">
        <v>3500004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107985224</v>
      </c>
      <c r="D17" s="26">
        <f>SUM(D6:D16)</f>
        <v>0</v>
      </c>
      <c r="E17" s="27">
        <f t="shared" si="0"/>
        <v>140790033</v>
      </c>
      <c r="F17" s="28">
        <f t="shared" si="0"/>
        <v>140790033</v>
      </c>
      <c r="G17" s="28">
        <f t="shared" si="0"/>
        <v>-8725740</v>
      </c>
      <c r="H17" s="28">
        <f t="shared" si="0"/>
        <v>5718484</v>
      </c>
      <c r="I17" s="28">
        <f t="shared" si="0"/>
        <v>15054784</v>
      </c>
      <c r="J17" s="28">
        <f t="shared" si="0"/>
        <v>12047528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12047528</v>
      </c>
      <c r="X17" s="28">
        <f t="shared" si="0"/>
        <v>35197509</v>
      </c>
      <c r="Y17" s="28">
        <f t="shared" si="0"/>
        <v>-23149981</v>
      </c>
      <c r="Z17" s="29">
        <f>+IF(X17&lt;&gt;0,+(Y17/X17)*100,0)</f>
        <v>-65.77164594233075</v>
      </c>
      <c r="AA17" s="30">
        <f>SUM(AA6:AA16)</f>
        <v>140790033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-9078103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-9078103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-896624</v>
      </c>
      <c r="D33" s="18"/>
      <c r="E33" s="19">
        <v>901917</v>
      </c>
      <c r="F33" s="20">
        <v>901917</v>
      </c>
      <c r="G33" s="20">
        <v>-902003</v>
      </c>
      <c r="H33" s="36">
        <v>902003</v>
      </c>
      <c r="I33" s="36">
        <v>-8</v>
      </c>
      <c r="J33" s="36">
        <v>-8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-8</v>
      </c>
      <c r="X33" s="36">
        <v>225479</v>
      </c>
      <c r="Y33" s="20">
        <v>-225487</v>
      </c>
      <c r="Z33" s="21">
        <v>-100.00354800225297</v>
      </c>
      <c r="AA33" s="22">
        <v>901917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-896624</v>
      </c>
      <c r="D36" s="26">
        <f>SUM(D31:D35)</f>
        <v>0</v>
      </c>
      <c r="E36" s="27">
        <f t="shared" si="2"/>
        <v>901917</v>
      </c>
      <c r="F36" s="28">
        <f t="shared" si="2"/>
        <v>901917</v>
      </c>
      <c r="G36" s="28">
        <f t="shared" si="2"/>
        <v>-902003</v>
      </c>
      <c r="H36" s="28">
        <f t="shared" si="2"/>
        <v>902003</v>
      </c>
      <c r="I36" s="28">
        <f t="shared" si="2"/>
        <v>-8</v>
      </c>
      <c r="J36" s="28">
        <f t="shared" si="2"/>
        <v>-8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-8</v>
      </c>
      <c r="X36" s="28">
        <f t="shared" si="2"/>
        <v>225479</v>
      </c>
      <c r="Y36" s="28">
        <f t="shared" si="2"/>
        <v>-225487</v>
      </c>
      <c r="Z36" s="29">
        <f>+IF(X36&lt;&gt;0,+(Y36/X36)*100,0)</f>
        <v>-100.00354800225297</v>
      </c>
      <c r="AA36" s="30">
        <f>SUM(AA31:AA35)</f>
        <v>901917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98010497</v>
      </c>
      <c r="D38" s="32">
        <f>+D17+D27+D36</f>
        <v>0</v>
      </c>
      <c r="E38" s="33">
        <f t="shared" si="3"/>
        <v>141691950</v>
      </c>
      <c r="F38" s="2">
        <f t="shared" si="3"/>
        <v>141691950</v>
      </c>
      <c r="G38" s="2">
        <f t="shared" si="3"/>
        <v>-9627743</v>
      </c>
      <c r="H38" s="2">
        <f t="shared" si="3"/>
        <v>6620487</v>
      </c>
      <c r="I38" s="2">
        <f t="shared" si="3"/>
        <v>15054776</v>
      </c>
      <c r="J38" s="2">
        <f t="shared" si="3"/>
        <v>12047520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12047520</v>
      </c>
      <c r="X38" s="2">
        <f t="shared" si="3"/>
        <v>35422988</v>
      </c>
      <c r="Y38" s="2">
        <f t="shared" si="3"/>
        <v>-23375468</v>
      </c>
      <c r="Z38" s="34">
        <f>+IF(X38&lt;&gt;0,+(Y38/X38)*100,0)</f>
        <v>-65.989543287539718</v>
      </c>
      <c r="AA38" s="35">
        <f>+AA17+AA27+AA36</f>
        <v>141691950</v>
      </c>
    </row>
    <row r="39" spans="1:27" ht="13.5" x14ac:dyDescent="0.25">
      <c r="A39" s="23" t="s">
        <v>61</v>
      </c>
      <c r="B39" s="17"/>
      <c r="C39" s="32">
        <v>5845180</v>
      </c>
      <c r="D39" s="32"/>
      <c r="E39" s="33"/>
      <c r="F39" s="2"/>
      <c r="G39" s="2">
        <v>261159084</v>
      </c>
      <c r="H39" s="2">
        <f>+G40+H60</f>
        <v>251531341</v>
      </c>
      <c r="I39" s="2">
        <f>+H40+I60</f>
        <v>258151828</v>
      </c>
      <c r="J39" s="2">
        <f>+G39</f>
        <v>261159084</v>
      </c>
      <c r="K39" s="2">
        <f>+I40+K60</f>
        <v>273206604</v>
      </c>
      <c r="L39" s="2">
        <f>+K40+L60</f>
        <v>273206604</v>
      </c>
      <c r="M39" s="2">
        <f>+L40+M60</f>
        <v>273206604</v>
      </c>
      <c r="N39" s="2">
        <f>+K39</f>
        <v>273206604</v>
      </c>
      <c r="O39" s="2">
        <f>+M40+O60</f>
        <v>273206604</v>
      </c>
      <c r="P39" s="2">
        <f>+O40+P60</f>
        <v>273206604</v>
      </c>
      <c r="Q39" s="2">
        <f>+P40+Q60</f>
        <v>273206604</v>
      </c>
      <c r="R39" s="2">
        <f>+O39</f>
        <v>273206604</v>
      </c>
      <c r="S39" s="2">
        <f>+Q40+S60</f>
        <v>273206604</v>
      </c>
      <c r="T39" s="2">
        <f>+S40+T60</f>
        <v>273206604</v>
      </c>
      <c r="U39" s="2">
        <f>+T40+U60</f>
        <v>273206604</v>
      </c>
      <c r="V39" s="2">
        <f>+S39</f>
        <v>273206604</v>
      </c>
      <c r="W39" s="2">
        <f>+G39</f>
        <v>261159084</v>
      </c>
      <c r="X39" s="2"/>
      <c r="Y39" s="2">
        <f>+W39-X39</f>
        <v>261159084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103855677</v>
      </c>
      <c r="D40" s="43">
        <f t="shared" ref="D40:AA40" si="4">+D38+D39</f>
        <v>0</v>
      </c>
      <c r="E40" s="44">
        <f t="shared" si="4"/>
        <v>141691950</v>
      </c>
      <c r="F40" s="45">
        <f t="shared" si="4"/>
        <v>141691950</v>
      </c>
      <c r="G40" s="45">
        <f t="shared" si="4"/>
        <v>251531341</v>
      </c>
      <c r="H40" s="45">
        <f t="shared" si="4"/>
        <v>258151828</v>
      </c>
      <c r="I40" s="45">
        <f t="shared" si="4"/>
        <v>273206604</v>
      </c>
      <c r="J40" s="45">
        <f>+I40</f>
        <v>273206604</v>
      </c>
      <c r="K40" s="45">
        <f t="shared" si="4"/>
        <v>273206604</v>
      </c>
      <c r="L40" s="45">
        <f t="shared" si="4"/>
        <v>273206604</v>
      </c>
      <c r="M40" s="45">
        <f t="shared" si="4"/>
        <v>273206604</v>
      </c>
      <c r="N40" s="45">
        <f>+M40</f>
        <v>273206604</v>
      </c>
      <c r="O40" s="45">
        <f t="shared" si="4"/>
        <v>273206604</v>
      </c>
      <c r="P40" s="45">
        <f t="shared" si="4"/>
        <v>273206604</v>
      </c>
      <c r="Q40" s="45">
        <f t="shared" si="4"/>
        <v>273206604</v>
      </c>
      <c r="R40" s="45">
        <f>+Q40</f>
        <v>273206604</v>
      </c>
      <c r="S40" s="45">
        <f t="shared" si="4"/>
        <v>273206604</v>
      </c>
      <c r="T40" s="45">
        <f t="shared" si="4"/>
        <v>273206604</v>
      </c>
      <c r="U40" s="45">
        <f t="shared" si="4"/>
        <v>273206604</v>
      </c>
      <c r="V40" s="45">
        <f>+U40</f>
        <v>273206604</v>
      </c>
      <c r="W40" s="45">
        <f>+V40</f>
        <v>273206604</v>
      </c>
      <c r="X40" s="45">
        <f t="shared" si="4"/>
        <v>35422988</v>
      </c>
      <c r="Y40" s="45">
        <f t="shared" si="4"/>
        <v>237783616</v>
      </c>
      <c r="Z40" s="46">
        <f>+IF(X40&lt;&gt;0,+(Y40/X40)*100,0)</f>
        <v>671.26922212208638</v>
      </c>
      <c r="AA40" s="47">
        <f t="shared" si="4"/>
        <v>141691950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261159084</v>
      </c>
      <c r="J60">
        <v>261159084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944900347</v>
      </c>
      <c r="F7" s="20">
        <v>944900347</v>
      </c>
      <c r="G7" s="20">
        <v>29632888</v>
      </c>
      <c r="H7" s="20">
        <v>75008366</v>
      </c>
      <c r="I7" s="20">
        <v>84396583</v>
      </c>
      <c r="J7" s="20">
        <v>189037837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189037837</v>
      </c>
      <c r="X7" s="20">
        <v>236225085</v>
      </c>
      <c r="Y7" s="20">
        <v>-47187248</v>
      </c>
      <c r="Z7" s="21">
        <v>-19.975544934188509</v>
      </c>
      <c r="AA7" s="22">
        <v>944900347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1443727</v>
      </c>
      <c r="F8" s="20">
        <v>1443727</v>
      </c>
      <c r="G8" s="20">
        <v>44834</v>
      </c>
      <c r="H8" s="20">
        <v>197250</v>
      </c>
      <c r="I8" s="20">
        <v>72774</v>
      </c>
      <c r="J8" s="20">
        <v>314858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314858</v>
      </c>
      <c r="X8" s="20">
        <v>360930</v>
      </c>
      <c r="Y8" s="20">
        <v>-46072</v>
      </c>
      <c r="Z8" s="21">
        <v>-12.764802039176571</v>
      </c>
      <c r="AA8" s="22">
        <v>1443727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48500000</v>
      </c>
      <c r="F10" s="20">
        <v>48500000</v>
      </c>
      <c r="G10" s="20"/>
      <c r="H10" s="20">
        <v>13000000</v>
      </c>
      <c r="I10" s="20"/>
      <c r="J10" s="20">
        <v>13000000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13000000</v>
      </c>
      <c r="X10" s="20">
        <v>12124998</v>
      </c>
      <c r="Y10" s="20">
        <v>875002</v>
      </c>
      <c r="Z10" s="21">
        <v>7.2165125305587674</v>
      </c>
      <c r="AA10" s="22">
        <v>48500000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-1380772171</v>
      </c>
      <c r="F14" s="20">
        <v>-1380772171</v>
      </c>
      <c r="G14" s="20">
        <v>-148305933</v>
      </c>
      <c r="H14" s="20">
        <v>-31351164</v>
      </c>
      <c r="I14" s="20">
        <v>-64010802</v>
      </c>
      <c r="J14" s="20">
        <v>-243667899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-243667899</v>
      </c>
      <c r="X14" s="20">
        <v>-345193032</v>
      </c>
      <c r="Y14" s="20">
        <v>101525133</v>
      </c>
      <c r="Z14" s="21">
        <v>-29.41111887797318</v>
      </c>
      <c r="AA14" s="22">
        <v>-1380772171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-214511784</v>
      </c>
      <c r="F15" s="20">
        <v>-214511784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-53627946</v>
      </c>
      <c r="Y15" s="20">
        <v>53627946</v>
      </c>
      <c r="Z15" s="21">
        <v>-100</v>
      </c>
      <c r="AA15" s="22">
        <v>-214511784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-600439881</v>
      </c>
      <c r="F17" s="28">
        <f t="shared" si="0"/>
        <v>-600439881</v>
      </c>
      <c r="G17" s="28">
        <f t="shared" si="0"/>
        <v>-118628211</v>
      </c>
      <c r="H17" s="28">
        <f t="shared" si="0"/>
        <v>56854452</v>
      </c>
      <c r="I17" s="28">
        <f t="shared" si="0"/>
        <v>20458555</v>
      </c>
      <c r="J17" s="28">
        <f t="shared" si="0"/>
        <v>-41315204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-41315204</v>
      </c>
      <c r="X17" s="28">
        <f t="shared" si="0"/>
        <v>-150109965</v>
      </c>
      <c r="Y17" s="28">
        <f t="shared" si="0"/>
        <v>108794761</v>
      </c>
      <c r="Z17" s="29">
        <f>+IF(X17&lt;&gt;0,+(Y17/X17)*100,0)</f>
        <v>-72.476707992037703</v>
      </c>
      <c r="AA17" s="30">
        <f>SUM(AA6:AA16)</f>
        <v>-600439881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-48500000</v>
      </c>
      <c r="F26" s="20">
        <v>-48500000</v>
      </c>
      <c r="G26" s="20">
        <v>-1983689</v>
      </c>
      <c r="H26" s="20"/>
      <c r="I26" s="20"/>
      <c r="J26" s="20">
        <v>-1983689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-1983689</v>
      </c>
      <c r="X26" s="20">
        <v>-12125001</v>
      </c>
      <c r="Y26" s="20">
        <v>10141312</v>
      </c>
      <c r="Z26" s="21">
        <v>-83.639679699820235</v>
      </c>
      <c r="AA26" s="22">
        <v>-48500000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-48500000</v>
      </c>
      <c r="F27" s="28">
        <f t="shared" si="1"/>
        <v>-48500000</v>
      </c>
      <c r="G27" s="28">
        <f t="shared" si="1"/>
        <v>-1983689</v>
      </c>
      <c r="H27" s="28">
        <f t="shared" si="1"/>
        <v>0</v>
      </c>
      <c r="I27" s="28">
        <f t="shared" si="1"/>
        <v>0</v>
      </c>
      <c r="J27" s="28">
        <f t="shared" si="1"/>
        <v>-1983689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-1983689</v>
      </c>
      <c r="X27" s="28">
        <f t="shared" si="1"/>
        <v>-12125001</v>
      </c>
      <c r="Y27" s="28">
        <f t="shared" si="1"/>
        <v>10141312</v>
      </c>
      <c r="Z27" s="29">
        <f>+IF(X27&lt;&gt;0,+(Y27/X27)*100,0)</f>
        <v>-83.639679699820235</v>
      </c>
      <c r="AA27" s="30">
        <f>SUM(AA21:AA26)</f>
        <v>-48500000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-19038</v>
      </c>
      <c r="H33" s="36">
        <v>-16751</v>
      </c>
      <c r="I33" s="36">
        <v>13239</v>
      </c>
      <c r="J33" s="36">
        <v>-22550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-22550</v>
      </c>
      <c r="X33" s="36"/>
      <c r="Y33" s="20">
        <v>-22550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-19038</v>
      </c>
      <c r="H36" s="28">
        <f t="shared" si="2"/>
        <v>-16751</v>
      </c>
      <c r="I36" s="28">
        <f t="shared" si="2"/>
        <v>13239</v>
      </c>
      <c r="J36" s="28">
        <f t="shared" si="2"/>
        <v>-22550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-22550</v>
      </c>
      <c r="X36" s="28">
        <f t="shared" si="2"/>
        <v>0</v>
      </c>
      <c r="Y36" s="28">
        <f t="shared" si="2"/>
        <v>-22550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-648939881</v>
      </c>
      <c r="F38" s="2">
        <f t="shared" si="3"/>
        <v>-648939881</v>
      </c>
      <c r="G38" s="2">
        <f t="shared" si="3"/>
        <v>-120630938</v>
      </c>
      <c r="H38" s="2">
        <f t="shared" si="3"/>
        <v>56837701</v>
      </c>
      <c r="I38" s="2">
        <f t="shared" si="3"/>
        <v>20471794</v>
      </c>
      <c r="J38" s="2">
        <f t="shared" si="3"/>
        <v>-43321443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-43321443</v>
      </c>
      <c r="X38" s="2">
        <f t="shared" si="3"/>
        <v>-162234966</v>
      </c>
      <c r="Y38" s="2">
        <f t="shared" si="3"/>
        <v>118913523</v>
      </c>
      <c r="Z38" s="34">
        <f>+IF(X38&lt;&gt;0,+(Y38/X38)*100,0)</f>
        <v>-73.297098604501826</v>
      </c>
      <c r="AA38" s="35">
        <f>+AA17+AA27+AA36</f>
        <v>-648939881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-120630938</v>
      </c>
      <c r="I39" s="2">
        <f>+H40+I60</f>
        <v>-63793237</v>
      </c>
      <c r="J39" s="2">
        <f>+G39</f>
        <v>0</v>
      </c>
      <c r="K39" s="2">
        <f>+I40+K60</f>
        <v>-43321443</v>
      </c>
      <c r="L39" s="2">
        <f>+K40+L60</f>
        <v>-43321443</v>
      </c>
      <c r="M39" s="2">
        <f>+L40+M60</f>
        <v>-43321443</v>
      </c>
      <c r="N39" s="2">
        <f>+K39</f>
        <v>-43321443</v>
      </c>
      <c r="O39" s="2">
        <f>+M40+O60</f>
        <v>-43321443</v>
      </c>
      <c r="P39" s="2">
        <f>+O40+P60</f>
        <v>-43321443</v>
      </c>
      <c r="Q39" s="2">
        <f>+P40+Q60</f>
        <v>-43321443</v>
      </c>
      <c r="R39" s="2">
        <f>+O39</f>
        <v>-43321443</v>
      </c>
      <c r="S39" s="2">
        <f>+Q40+S60</f>
        <v>-43321443</v>
      </c>
      <c r="T39" s="2">
        <f>+S40+T60</f>
        <v>-43321443</v>
      </c>
      <c r="U39" s="2">
        <f>+T40+U60</f>
        <v>-43321443</v>
      </c>
      <c r="V39" s="2">
        <f>+S39</f>
        <v>-43321443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-648939881</v>
      </c>
      <c r="F40" s="45">
        <f t="shared" si="4"/>
        <v>-648939881</v>
      </c>
      <c r="G40" s="45">
        <f t="shared" si="4"/>
        <v>-120630938</v>
      </c>
      <c r="H40" s="45">
        <f t="shared" si="4"/>
        <v>-63793237</v>
      </c>
      <c r="I40" s="45">
        <f t="shared" si="4"/>
        <v>-43321443</v>
      </c>
      <c r="J40" s="45">
        <f>+I40</f>
        <v>-43321443</v>
      </c>
      <c r="K40" s="45">
        <f t="shared" si="4"/>
        <v>-43321443</v>
      </c>
      <c r="L40" s="45">
        <f t="shared" si="4"/>
        <v>-43321443</v>
      </c>
      <c r="M40" s="45">
        <f t="shared" si="4"/>
        <v>-43321443</v>
      </c>
      <c r="N40" s="45">
        <f>+M40</f>
        <v>-43321443</v>
      </c>
      <c r="O40" s="45">
        <f t="shared" si="4"/>
        <v>-43321443</v>
      </c>
      <c r="P40" s="45">
        <f t="shared" si="4"/>
        <v>-43321443</v>
      </c>
      <c r="Q40" s="45">
        <f t="shared" si="4"/>
        <v>-43321443</v>
      </c>
      <c r="R40" s="45">
        <f>+Q40</f>
        <v>-43321443</v>
      </c>
      <c r="S40" s="45">
        <f t="shared" si="4"/>
        <v>-43321443</v>
      </c>
      <c r="T40" s="45">
        <f t="shared" si="4"/>
        <v>-43321443</v>
      </c>
      <c r="U40" s="45">
        <f t="shared" si="4"/>
        <v>-43321443</v>
      </c>
      <c r="V40" s="45">
        <f>+U40</f>
        <v>-43321443</v>
      </c>
      <c r="W40" s="45">
        <f>+V40</f>
        <v>-43321443</v>
      </c>
      <c r="X40" s="45">
        <f t="shared" si="4"/>
        <v>-162234966</v>
      </c>
      <c r="Y40" s="45">
        <f t="shared" si="4"/>
        <v>118913523</v>
      </c>
      <c r="Z40" s="46">
        <f>+IF(X40&lt;&gt;0,+(Y40/X40)*100,0)</f>
        <v>-73.297098604501826</v>
      </c>
      <c r="AA40" s="47">
        <f t="shared" si="4"/>
        <v>-648939881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399208423</v>
      </c>
      <c r="D7" s="18"/>
      <c r="E7" s="19">
        <v>771084314</v>
      </c>
      <c r="F7" s="20">
        <v>771084314</v>
      </c>
      <c r="G7" s="20">
        <v>28877005</v>
      </c>
      <c r="H7" s="20">
        <v>51565148</v>
      </c>
      <c r="I7" s="20">
        <v>37728050</v>
      </c>
      <c r="J7" s="20">
        <v>118170203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118170203</v>
      </c>
      <c r="X7" s="20">
        <v>192771078</v>
      </c>
      <c r="Y7" s="20">
        <v>-74600875</v>
      </c>
      <c r="Z7" s="21">
        <v>-38.699205178486366</v>
      </c>
      <c r="AA7" s="22">
        <v>771084314</v>
      </c>
    </row>
    <row r="8" spans="1:27" ht="13.5" x14ac:dyDescent="0.25">
      <c r="A8" s="23" t="s">
        <v>36</v>
      </c>
      <c r="B8" s="17" t="s">
        <v>32</v>
      </c>
      <c r="C8" s="18">
        <v>589673</v>
      </c>
      <c r="D8" s="18"/>
      <c r="E8" s="19">
        <v>3602363</v>
      </c>
      <c r="F8" s="20">
        <v>3602363</v>
      </c>
      <c r="G8" s="20">
        <v>30021</v>
      </c>
      <c r="H8" s="20">
        <v>38556</v>
      </c>
      <c r="I8" s="20">
        <v>31605</v>
      </c>
      <c r="J8" s="20">
        <v>100182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100182</v>
      </c>
      <c r="X8" s="20">
        <v>900594</v>
      </c>
      <c r="Y8" s="20">
        <v>-800412</v>
      </c>
      <c r="Z8" s="21">
        <v>-88.876008501055964</v>
      </c>
      <c r="AA8" s="22">
        <v>3602363</v>
      </c>
    </row>
    <row r="9" spans="1:27" ht="13.5" x14ac:dyDescent="0.25">
      <c r="A9" s="23" t="s">
        <v>37</v>
      </c>
      <c r="B9" s="17" t="s">
        <v>6</v>
      </c>
      <c r="C9" s="18">
        <v>11283912</v>
      </c>
      <c r="D9" s="18"/>
      <c r="E9" s="19">
        <v>23402410</v>
      </c>
      <c r="F9" s="20">
        <v>23402410</v>
      </c>
      <c r="G9" s="20">
        <v>5016357</v>
      </c>
      <c r="H9" s="20"/>
      <c r="I9" s="20"/>
      <c r="J9" s="20">
        <v>5016357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5016357</v>
      </c>
      <c r="X9" s="20">
        <v>5850603</v>
      </c>
      <c r="Y9" s="20">
        <v>-834246</v>
      </c>
      <c r="Z9" s="21">
        <v>-14.25914559576167</v>
      </c>
      <c r="AA9" s="22">
        <v>23402410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-3593159</v>
      </c>
      <c r="D14" s="18"/>
      <c r="E14" s="19">
        <v>-720763073</v>
      </c>
      <c r="F14" s="20">
        <v>-720763073</v>
      </c>
      <c r="G14" s="20">
        <v>-1476542</v>
      </c>
      <c r="H14" s="20">
        <v>-2714637</v>
      </c>
      <c r="I14" s="20">
        <v>-5847305</v>
      </c>
      <c r="J14" s="20">
        <v>-10038484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-10038484</v>
      </c>
      <c r="X14" s="20">
        <v>-180190761</v>
      </c>
      <c r="Y14" s="20">
        <v>170152277</v>
      </c>
      <c r="Z14" s="21">
        <v>-94.428968530745038</v>
      </c>
      <c r="AA14" s="22">
        <v>-720763073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-22646028</v>
      </c>
      <c r="F15" s="20">
        <v>-22646028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-5661507</v>
      </c>
      <c r="Y15" s="20">
        <v>5661507</v>
      </c>
      <c r="Z15" s="21">
        <v>-100</v>
      </c>
      <c r="AA15" s="22">
        <v>-22646028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407488849</v>
      </c>
      <c r="D17" s="26">
        <f>SUM(D6:D16)</f>
        <v>0</v>
      </c>
      <c r="E17" s="27">
        <f t="shared" si="0"/>
        <v>54679986</v>
      </c>
      <c r="F17" s="28">
        <f t="shared" si="0"/>
        <v>54679986</v>
      </c>
      <c r="G17" s="28">
        <f t="shared" si="0"/>
        <v>32446841</v>
      </c>
      <c r="H17" s="28">
        <f t="shared" si="0"/>
        <v>48889067</v>
      </c>
      <c r="I17" s="28">
        <f t="shared" si="0"/>
        <v>31912350</v>
      </c>
      <c r="J17" s="28">
        <f t="shared" si="0"/>
        <v>113248258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113248258</v>
      </c>
      <c r="X17" s="28">
        <f t="shared" si="0"/>
        <v>13670007</v>
      </c>
      <c r="Y17" s="28">
        <f t="shared" si="0"/>
        <v>99578251</v>
      </c>
      <c r="Z17" s="29">
        <f>+IF(X17&lt;&gt;0,+(Y17/X17)*100,0)</f>
        <v>728.44330657621458</v>
      </c>
      <c r="AA17" s="30">
        <f>SUM(AA6:AA16)</f>
        <v>54679986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-144741282</v>
      </c>
      <c r="D26" s="18"/>
      <c r="E26" s="19">
        <v>-145221699</v>
      </c>
      <c r="F26" s="20">
        <v>-145221699</v>
      </c>
      <c r="G26" s="20">
        <v>-2232862</v>
      </c>
      <c r="H26" s="20">
        <v>-12651120</v>
      </c>
      <c r="I26" s="20">
        <v>-9798509</v>
      </c>
      <c r="J26" s="20">
        <v>-24682491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-24682491</v>
      </c>
      <c r="X26" s="20">
        <v>-34611159</v>
      </c>
      <c r="Y26" s="20">
        <v>9928668</v>
      </c>
      <c r="Z26" s="21">
        <v>-28.686320501431346</v>
      </c>
      <c r="AA26" s="22">
        <v>-145221699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-144741282</v>
      </c>
      <c r="D27" s="26">
        <f>SUM(D21:D26)</f>
        <v>0</v>
      </c>
      <c r="E27" s="27">
        <f t="shared" si="1"/>
        <v>-145221699</v>
      </c>
      <c r="F27" s="28">
        <f t="shared" si="1"/>
        <v>-145221699</v>
      </c>
      <c r="G27" s="28">
        <f t="shared" si="1"/>
        <v>-2232862</v>
      </c>
      <c r="H27" s="28">
        <f t="shared" si="1"/>
        <v>-12651120</v>
      </c>
      <c r="I27" s="28">
        <f t="shared" si="1"/>
        <v>-9798509</v>
      </c>
      <c r="J27" s="28">
        <f t="shared" si="1"/>
        <v>-24682491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-24682491</v>
      </c>
      <c r="X27" s="28">
        <f t="shared" si="1"/>
        <v>-34611159</v>
      </c>
      <c r="Y27" s="28">
        <f t="shared" si="1"/>
        <v>9928668</v>
      </c>
      <c r="Z27" s="29">
        <f>+IF(X27&lt;&gt;0,+(Y27/X27)*100,0)</f>
        <v>-28.686320501431346</v>
      </c>
      <c r="AA27" s="30">
        <f>SUM(AA21:AA26)</f>
        <v>-145221699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-1348967</v>
      </c>
      <c r="D33" s="18"/>
      <c r="E33" s="19">
        <v>64776527</v>
      </c>
      <c r="F33" s="20">
        <v>64776527</v>
      </c>
      <c r="G33" s="20">
        <v>-6422601</v>
      </c>
      <c r="H33" s="36">
        <v>6259598</v>
      </c>
      <c r="I33" s="36">
        <v>26854</v>
      </c>
      <c r="J33" s="36">
        <v>-136149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-136149</v>
      </c>
      <c r="X33" s="36">
        <v>59316251</v>
      </c>
      <c r="Y33" s="20">
        <v>-59452400</v>
      </c>
      <c r="Z33" s="21">
        <v>-100.22953068965872</v>
      </c>
      <c r="AA33" s="22">
        <v>64776527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-1348967</v>
      </c>
      <c r="D36" s="26">
        <f>SUM(D31:D35)</f>
        <v>0</v>
      </c>
      <c r="E36" s="27">
        <f t="shared" si="2"/>
        <v>64776527</v>
      </c>
      <c r="F36" s="28">
        <f t="shared" si="2"/>
        <v>64776527</v>
      </c>
      <c r="G36" s="28">
        <f t="shared" si="2"/>
        <v>-6422601</v>
      </c>
      <c r="H36" s="28">
        <f t="shared" si="2"/>
        <v>6259598</v>
      </c>
      <c r="I36" s="28">
        <f t="shared" si="2"/>
        <v>26854</v>
      </c>
      <c r="J36" s="28">
        <f t="shared" si="2"/>
        <v>-136149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-136149</v>
      </c>
      <c r="X36" s="28">
        <f t="shared" si="2"/>
        <v>59316251</v>
      </c>
      <c r="Y36" s="28">
        <f t="shared" si="2"/>
        <v>-59452400</v>
      </c>
      <c r="Z36" s="29">
        <f>+IF(X36&lt;&gt;0,+(Y36/X36)*100,0)</f>
        <v>-100.22953068965872</v>
      </c>
      <c r="AA36" s="30">
        <f>SUM(AA31:AA35)</f>
        <v>64776527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261398600</v>
      </c>
      <c r="D38" s="32">
        <f>+D17+D27+D36</f>
        <v>0</v>
      </c>
      <c r="E38" s="33">
        <f t="shared" si="3"/>
        <v>-25765186</v>
      </c>
      <c r="F38" s="2">
        <f t="shared" si="3"/>
        <v>-25765186</v>
      </c>
      <c r="G38" s="2">
        <f t="shared" si="3"/>
        <v>23791378</v>
      </c>
      <c r="H38" s="2">
        <f t="shared" si="3"/>
        <v>42497545</v>
      </c>
      <c r="I38" s="2">
        <f t="shared" si="3"/>
        <v>22140695</v>
      </c>
      <c r="J38" s="2">
        <f t="shared" si="3"/>
        <v>88429618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88429618</v>
      </c>
      <c r="X38" s="2">
        <f t="shared" si="3"/>
        <v>38375099</v>
      </c>
      <c r="Y38" s="2">
        <f t="shared" si="3"/>
        <v>50054519</v>
      </c>
      <c r="Z38" s="34">
        <f>+IF(X38&lt;&gt;0,+(Y38/X38)*100,0)</f>
        <v>130.4348921679655</v>
      </c>
      <c r="AA38" s="35">
        <f>+AA17+AA27+AA36</f>
        <v>-25765186</v>
      </c>
    </row>
    <row r="39" spans="1:27" ht="13.5" x14ac:dyDescent="0.25">
      <c r="A39" s="23" t="s">
        <v>61</v>
      </c>
      <c r="B39" s="17"/>
      <c r="C39" s="32">
        <v>235</v>
      </c>
      <c r="D39" s="32"/>
      <c r="E39" s="33"/>
      <c r="F39" s="2"/>
      <c r="G39" s="2">
        <v>-833760684</v>
      </c>
      <c r="H39" s="2">
        <f>+G40+H60</f>
        <v>-809969306</v>
      </c>
      <c r="I39" s="2">
        <f>+H40+I60</f>
        <v>-767471761</v>
      </c>
      <c r="J39" s="2">
        <f>+G39</f>
        <v>-833760684</v>
      </c>
      <c r="K39" s="2">
        <f>+I40+K60</f>
        <v>-745331066</v>
      </c>
      <c r="L39" s="2">
        <f>+K40+L60</f>
        <v>-745331066</v>
      </c>
      <c r="M39" s="2">
        <f>+L40+M60</f>
        <v>-745331066</v>
      </c>
      <c r="N39" s="2">
        <f>+K39</f>
        <v>-745331066</v>
      </c>
      <c r="O39" s="2">
        <f>+M40+O60</f>
        <v>-745331066</v>
      </c>
      <c r="P39" s="2">
        <f>+O40+P60</f>
        <v>-745331066</v>
      </c>
      <c r="Q39" s="2">
        <f>+P40+Q60</f>
        <v>-745331066</v>
      </c>
      <c r="R39" s="2">
        <f>+O39</f>
        <v>-745331066</v>
      </c>
      <c r="S39" s="2">
        <f>+Q40+S60</f>
        <v>-745331066</v>
      </c>
      <c r="T39" s="2">
        <f>+S40+T60</f>
        <v>-745331066</v>
      </c>
      <c r="U39" s="2">
        <f>+T40+U60</f>
        <v>-745331066</v>
      </c>
      <c r="V39" s="2">
        <f>+S39</f>
        <v>-745331066</v>
      </c>
      <c r="W39" s="2">
        <f>+G39</f>
        <v>-833760684</v>
      </c>
      <c r="X39" s="2"/>
      <c r="Y39" s="2">
        <f>+W39-X39</f>
        <v>-833760684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261398835</v>
      </c>
      <c r="D40" s="43">
        <f t="shared" ref="D40:AA40" si="4">+D38+D39</f>
        <v>0</v>
      </c>
      <c r="E40" s="44">
        <f t="shared" si="4"/>
        <v>-25765186</v>
      </c>
      <c r="F40" s="45">
        <f t="shared" si="4"/>
        <v>-25765186</v>
      </c>
      <c r="G40" s="45">
        <f t="shared" si="4"/>
        <v>-809969306</v>
      </c>
      <c r="H40" s="45">
        <f t="shared" si="4"/>
        <v>-767471761</v>
      </c>
      <c r="I40" s="45">
        <f t="shared" si="4"/>
        <v>-745331066</v>
      </c>
      <c r="J40" s="45">
        <f>+I40</f>
        <v>-745331066</v>
      </c>
      <c r="K40" s="45">
        <f t="shared" si="4"/>
        <v>-745331066</v>
      </c>
      <c r="L40" s="45">
        <f t="shared" si="4"/>
        <v>-745331066</v>
      </c>
      <c r="M40" s="45">
        <f t="shared" si="4"/>
        <v>-745331066</v>
      </c>
      <c r="N40" s="45">
        <f>+M40</f>
        <v>-745331066</v>
      </c>
      <c r="O40" s="45">
        <f t="shared" si="4"/>
        <v>-745331066</v>
      </c>
      <c r="P40" s="45">
        <f t="shared" si="4"/>
        <v>-745331066</v>
      </c>
      <c r="Q40" s="45">
        <f t="shared" si="4"/>
        <v>-745331066</v>
      </c>
      <c r="R40" s="45">
        <f>+Q40</f>
        <v>-745331066</v>
      </c>
      <c r="S40" s="45">
        <f t="shared" si="4"/>
        <v>-745331066</v>
      </c>
      <c r="T40" s="45">
        <f t="shared" si="4"/>
        <v>-745331066</v>
      </c>
      <c r="U40" s="45">
        <f t="shared" si="4"/>
        <v>-745331066</v>
      </c>
      <c r="V40" s="45">
        <f>+U40</f>
        <v>-745331066</v>
      </c>
      <c r="W40" s="45">
        <f>+V40</f>
        <v>-745331066</v>
      </c>
      <c r="X40" s="45">
        <f t="shared" si="4"/>
        <v>38375099</v>
      </c>
      <c r="Y40" s="45">
        <f t="shared" si="4"/>
        <v>-783706165</v>
      </c>
      <c r="Z40" s="46">
        <f>+IF(X40&lt;&gt;0,+(Y40/X40)*100,0)</f>
        <v>-2042.2257803165535</v>
      </c>
      <c r="AA40" s="47">
        <f t="shared" si="4"/>
        <v>-25765186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-833760684</v>
      </c>
      <c r="J60">
        <v>-833760684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69148615</v>
      </c>
      <c r="D7" s="18"/>
      <c r="E7" s="19">
        <v>84470460</v>
      </c>
      <c r="F7" s="20">
        <v>84470460</v>
      </c>
      <c r="G7" s="20">
        <v>-76790</v>
      </c>
      <c r="H7" s="20">
        <v>4004874</v>
      </c>
      <c r="I7" s="20">
        <v>3836649</v>
      </c>
      <c r="J7" s="20">
        <v>7764733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7764733</v>
      </c>
      <c r="X7" s="20">
        <v>21117615</v>
      </c>
      <c r="Y7" s="20">
        <v>-13352882</v>
      </c>
      <c r="Z7" s="21">
        <v>-63.231013540118056</v>
      </c>
      <c r="AA7" s="22">
        <v>84470460</v>
      </c>
    </row>
    <row r="8" spans="1:27" ht="13.5" x14ac:dyDescent="0.25">
      <c r="A8" s="23" t="s">
        <v>36</v>
      </c>
      <c r="B8" s="17" t="s">
        <v>32</v>
      </c>
      <c r="C8" s="18">
        <v>5250</v>
      </c>
      <c r="D8" s="18"/>
      <c r="E8" s="19">
        <v>2449080</v>
      </c>
      <c r="F8" s="20">
        <v>2449080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612270</v>
      </c>
      <c r="Y8" s="20">
        <v>-612270</v>
      </c>
      <c r="Z8" s="21">
        <v>-100</v>
      </c>
      <c r="AA8" s="22">
        <v>2449080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10000000</v>
      </c>
      <c r="D10" s="18"/>
      <c r="E10" s="19">
        <v>33999996</v>
      </c>
      <c r="F10" s="20">
        <v>33999996</v>
      </c>
      <c r="G10" s="20">
        <v>17000000</v>
      </c>
      <c r="H10" s="20"/>
      <c r="I10" s="20"/>
      <c r="J10" s="20">
        <v>17000000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17000000</v>
      </c>
      <c r="X10" s="20">
        <v>8499999</v>
      </c>
      <c r="Y10" s="20">
        <v>8500001</v>
      </c>
      <c r="Z10" s="21">
        <v>100.00002352941453</v>
      </c>
      <c r="AA10" s="22">
        <v>33999996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-11532484</v>
      </c>
      <c r="D14" s="18"/>
      <c r="E14" s="19">
        <v>-69560844</v>
      </c>
      <c r="F14" s="20">
        <v>-69560844</v>
      </c>
      <c r="G14" s="20">
        <v>-10252584</v>
      </c>
      <c r="H14" s="20">
        <v>-237462</v>
      </c>
      <c r="I14" s="20">
        <v>-255501</v>
      </c>
      <c r="J14" s="20">
        <v>-10745547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-10745547</v>
      </c>
      <c r="X14" s="20">
        <v>-17390211</v>
      </c>
      <c r="Y14" s="20">
        <v>6644664</v>
      </c>
      <c r="Z14" s="21">
        <v>-38.209220118145772</v>
      </c>
      <c r="AA14" s="22">
        <v>-69560844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67621381</v>
      </c>
      <c r="D17" s="26">
        <f>SUM(D6:D16)</f>
        <v>0</v>
      </c>
      <c r="E17" s="27">
        <f t="shared" si="0"/>
        <v>51358692</v>
      </c>
      <c r="F17" s="28">
        <f t="shared" si="0"/>
        <v>51358692</v>
      </c>
      <c r="G17" s="28">
        <f t="shared" si="0"/>
        <v>6670626</v>
      </c>
      <c r="H17" s="28">
        <f t="shared" si="0"/>
        <v>3767412</v>
      </c>
      <c r="I17" s="28">
        <f t="shared" si="0"/>
        <v>3581148</v>
      </c>
      <c r="J17" s="28">
        <f t="shared" si="0"/>
        <v>14019186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14019186</v>
      </c>
      <c r="X17" s="28">
        <f t="shared" si="0"/>
        <v>12839673</v>
      </c>
      <c r="Y17" s="28">
        <f t="shared" si="0"/>
        <v>1179513</v>
      </c>
      <c r="Z17" s="29">
        <f>+IF(X17&lt;&gt;0,+(Y17/X17)*100,0)</f>
        <v>9.1864722723078689</v>
      </c>
      <c r="AA17" s="30">
        <f>SUM(AA6:AA16)</f>
        <v>51358692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-4184073</v>
      </c>
      <c r="D26" s="18"/>
      <c r="E26" s="19">
        <v>-45103335</v>
      </c>
      <c r="F26" s="20">
        <v>-45103335</v>
      </c>
      <c r="G26" s="20">
        <v>-870440</v>
      </c>
      <c r="H26" s="20">
        <v>-627716</v>
      </c>
      <c r="I26" s="20">
        <v>-645104</v>
      </c>
      <c r="J26" s="20">
        <v>-2143260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-2143260</v>
      </c>
      <c r="X26" s="20">
        <v>-11331186</v>
      </c>
      <c r="Y26" s="20">
        <v>9187926</v>
      </c>
      <c r="Z26" s="21">
        <v>-81.085298573335578</v>
      </c>
      <c r="AA26" s="22">
        <v>-45103335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-4184073</v>
      </c>
      <c r="D27" s="26">
        <f>SUM(D21:D26)</f>
        <v>0</v>
      </c>
      <c r="E27" s="27">
        <f t="shared" si="1"/>
        <v>-45103335</v>
      </c>
      <c r="F27" s="28">
        <f t="shared" si="1"/>
        <v>-45103335</v>
      </c>
      <c r="G27" s="28">
        <f t="shared" si="1"/>
        <v>-870440</v>
      </c>
      <c r="H27" s="28">
        <f t="shared" si="1"/>
        <v>-627716</v>
      </c>
      <c r="I27" s="28">
        <f t="shared" si="1"/>
        <v>-645104</v>
      </c>
      <c r="J27" s="28">
        <f t="shared" si="1"/>
        <v>-2143260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-2143260</v>
      </c>
      <c r="X27" s="28">
        <f t="shared" si="1"/>
        <v>-11331186</v>
      </c>
      <c r="Y27" s="28">
        <f t="shared" si="1"/>
        <v>9187926</v>
      </c>
      <c r="Z27" s="29">
        <f>+IF(X27&lt;&gt;0,+(Y27/X27)*100,0)</f>
        <v>-81.085298573335578</v>
      </c>
      <c r="AA27" s="30">
        <f>SUM(AA21:AA26)</f>
        <v>-45103335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-30387</v>
      </c>
      <c r="D33" s="18"/>
      <c r="E33" s="19">
        <v>116746</v>
      </c>
      <c r="F33" s="20">
        <v>116746</v>
      </c>
      <c r="G33" s="20">
        <v>-116746</v>
      </c>
      <c r="H33" s="36">
        <v>113901</v>
      </c>
      <c r="I33" s="36">
        <v>-1764</v>
      </c>
      <c r="J33" s="36">
        <v>-4609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-4609</v>
      </c>
      <c r="X33" s="36">
        <v>29187</v>
      </c>
      <c r="Y33" s="20">
        <v>-33796</v>
      </c>
      <c r="Z33" s="21">
        <v>-115.79127693836297</v>
      </c>
      <c r="AA33" s="22">
        <v>116746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-30387</v>
      </c>
      <c r="D36" s="26">
        <f>SUM(D31:D35)</f>
        <v>0</v>
      </c>
      <c r="E36" s="27">
        <f t="shared" si="2"/>
        <v>116746</v>
      </c>
      <c r="F36" s="28">
        <f t="shared" si="2"/>
        <v>116746</v>
      </c>
      <c r="G36" s="28">
        <f t="shared" si="2"/>
        <v>-116746</v>
      </c>
      <c r="H36" s="28">
        <f t="shared" si="2"/>
        <v>113901</v>
      </c>
      <c r="I36" s="28">
        <f t="shared" si="2"/>
        <v>-1764</v>
      </c>
      <c r="J36" s="28">
        <f t="shared" si="2"/>
        <v>-4609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-4609</v>
      </c>
      <c r="X36" s="28">
        <f t="shared" si="2"/>
        <v>29187</v>
      </c>
      <c r="Y36" s="28">
        <f t="shared" si="2"/>
        <v>-33796</v>
      </c>
      <c r="Z36" s="29">
        <f>+IF(X36&lt;&gt;0,+(Y36/X36)*100,0)</f>
        <v>-115.79127693836297</v>
      </c>
      <c r="AA36" s="30">
        <f>SUM(AA31:AA35)</f>
        <v>116746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63406921</v>
      </c>
      <c r="D38" s="32">
        <f>+D17+D27+D36</f>
        <v>0</v>
      </c>
      <c r="E38" s="33">
        <f t="shared" si="3"/>
        <v>6372103</v>
      </c>
      <c r="F38" s="2">
        <f t="shared" si="3"/>
        <v>6372103</v>
      </c>
      <c r="G38" s="2">
        <f t="shared" si="3"/>
        <v>5683440</v>
      </c>
      <c r="H38" s="2">
        <f t="shared" si="3"/>
        <v>3253597</v>
      </c>
      <c r="I38" s="2">
        <f t="shared" si="3"/>
        <v>2934280</v>
      </c>
      <c r="J38" s="2">
        <f t="shared" si="3"/>
        <v>11871317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11871317</v>
      </c>
      <c r="X38" s="2">
        <f t="shared" si="3"/>
        <v>1537674</v>
      </c>
      <c r="Y38" s="2">
        <f t="shared" si="3"/>
        <v>10333643</v>
      </c>
      <c r="Z38" s="34">
        <f>+IF(X38&lt;&gt;0,+(Y38/X38)*100,0)</f>
        <v>672.03080757039527</v>
      </c>
      <c r="AA38" s="35">
        <f>+AA17+AA27+AA36</f>
        <v>6372103</v>
      </c>
    </row>
    <row r="39" spans="1:27" ht="13.5" x14ac:dyDescent="0.25">
      <c r="A39" s="23" t="s">
        <v>61</v>
      </c>
      <c r="B39" s="17"/>
      <c r="C39" s="32">
        <v>3956890</v>
      </c>
      <c r="D39" s="32"/>
      <c r="E39" s="33"/>
      <c r="F39" s="2"/>
      <c r="G39" s="2">
        <v>63368559</v>
      </c>
      <c r="H39" s="2">
        <f>+G40+H60</f>
        <v>68598364</v>
      </c>
      <c r="I39" s="2">
        <f>+H40+I60</f>
        <v>71851961</v>
      </c>
      <c r="J39" s="2">
        <f>+G39</f>
        <v>63368559</v>
      </c>
      <c r="K39" s="2">
        <f>+I40+K60</f>
        <v>74786241</v>
      </c>
      <c r="L39" s="2">
        <f>+K40+L60</f>
        <v>74786241</v>
      </c>
      <c r="M39" s="2">
        <f>+L40+M60</f>
        <v>74786241</v>
      </c>
      <c r="N39" s="2">
        <f>+K39</f>
        <v>74786241</v>
      </c>
      <c r="O39" s="2">
        <f>+M40+O60</f>
        <v>74786241</v>
      </c>
      <c r="P39" s="2">
        <f>+O40+P60</f>
        <v>74786241</v>
      </c>
      <c r="Q39" s="2">
        <f>+P40+Q60</f>
        <v>74786241</v>
      </c>
      <c r="R39" s="2">
        <f>+O39</f>
        <v>74786241</v>
      </c>
      <c r="S39" s="2">
        <f>+Q40+S60</f>
        <v>74786241</v>
      </c>
      <c r="T39" s="2">
        <f>+S40+T60</f>
        <v>74786241</v>
      </c>
      <c r="U39" s="2">
        <f>+T40+U60</f>
        <v>74786241</v>
      </c>
      <c r="V39" s="2">
        <f>+S39</f>
        <v>74786241</v>
      </c>
      <c r="W39" s="2">
        <f>+G39</f>
        <v>63368559</v>
      </c>
      <c r="X39" s="2"/>
      <c r="Y39" s="2">
        <f>+W39-X39</f>
        <v>63368559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67363811</v>
      </c>
      <c r="D40" s="43">
        <f t="shared" ref="D40:AA40" si="4">+D38+D39</f>
        <v>0</v>
      </c>
      <c r="E40" s="44">
        <f t="shared" si="4"/>
        <v>6372103</v>
      </c>
      <c r="F40" s="45">
        <f t="shared" si="4"/>
        <v>6372103</v>
      </c>
      <c r="G40" s="45">
        <f t="shared" si="4"/>
        <v>69051999</v>
      </c>
      <c r="H40" s="45">
        <f t="shared" si="4"/>
        <v>71851961</v>
      </c>
      <c r="I40" s="45">
        <f t="shared" si="4"/>
        <v>74786241</v>
      </c>
      <c r="J40" s="45">
        <f>+I40</f>
        <v>74786241</v>
      </c>
      <c r="K40" s="45">
        <f t="shared" si="4"/>
        <v>74786241</v>
      </c>
      <c r="L40" s="45">
        <f t="shared" si="4"/>
        <v>74786241</v>
      </c>
      <c r="M40" s="45">
        <f t="shared" si="4"/>
        <v>74786241</v>
      </c>
      <c r="N40" s="45">
        <f>+M40</f>
        <v>74786241</v>
      </c>
      <c r="O40" s="45">
        <f t="shared" si="4"/>
        <v>74786241</v>
      </c>
      <c r="P40" s="45">
        <f t="shared" si="4"/>
        <v>74786241</v>
      </c>
      <c r="Q40" s="45">
        <f t="shared" si="4"/>
        <v>74786241</v>
      </c>
      <c r="R40" s="45">
        <f>+Q40</f>
        <v>74786241</v>
      </c>
      <c r="S40" s="45">
        <f t="shared" si="4"/>
        <v>74786241</v>
      </c>
      <c r="T40" s="45">
        <f t="shared" si="4"/>
        <v>74786241</v>
      </c>
      <c r="U40" s="45">
        <f t="shared" si="4"/>
        <v>74786241</v>
      </c>
      <c r="V40" s="45">
        <f>+U40</f>
        <v>74786241</v>
      </c>
      <c r="W40" s="45">
        <f>+V40</f>
        <v>74786241</v>
      </c>
      <c r="X40" s="45">
        <f t="shared" si="4"/>
        <v>1537674</v>
      </c>
      <c r="Y40" s="45">
        <f t="shared" si="4"/>
        <v>73702202</v>
      </c>
      <c r="Z40" s="46">
        <f>+IF(X40&lt;&gt;0,+(Y40/X40)*100,0)</f>
        <v>4793.0967162090274</v>
      </c>
      <c r="AA40" s="47">
        <f t="shared" si="4"/>
        <v>6372103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63368559</v>
      </c>
      <c r="H60">
        <v>-453635</v>
      </c>
      <c r="J60">
        <v>63368559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24414</v>
      </c>
      <c r="D10" s="18"/>
      <c r="E10" s="19">
        <v>4500000</v>
      </c>
      <c r="F10" s="20">
        <v>4500000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1125000</v>
      </c>
      <c r="Y10" s="20">
        <v>-1125000</v>
      </c>
      <c r="Z10" s="21">
        <v>-100</v>
      </c>
      <c r="AA10" s="22">
        <v>4500000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-1078500</v>
      </c>
      <c r="D14" s="18"/>
      <c r="E14" s="19">
        <v>-21491952</v>
      </c>
      <c r="F14" s="20">
        <v>-21491952</v>
      </c>
      <c r="G14" s="20">
        <v>-73600</v>
      </c>
      <c r="H14" s="20"/>
      <c r="I14" s="20">
        <v>-785606</v>
      </c>
      <c r="J14" s="20">
        <v>-859206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-859206</v>
      </c>
      <c r="X14" s="20">
        <v>-5372988</v>
      </c>
      <c r="Y14" s="20">
        <v>4513782</v>
      </c>
      <c r="Z14" s="21">
        <v>-84.008786172610101</v>
      </c>
      <c r="AA14" s="22">
        <v>-21491952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-1054086</v>
      </c>
      <c r="D17" s="26">
        <f>SUM(D6:D16)</f>
        <v>0</v>
      </c>
      <c r="E17" s="27">
        <f t="shared" si="0"/>
        <v>-16991952</v>
      </c>
      <c r="F17" s="28">
        <f t="shared" si="0"/>
        <v>-16991952</v>
      </c>
      <c r="G17" s="28">
        <f t="shared" si="0"/>
        <v>-73600</v>
      </c>
      <c r="H17" s="28">
        <f t="shared" si="0"/>
        <v>0</v>
      </c>
      <c r="I17" s="28">
        <f t="shared" si="0"/>
        <v>-785606</v>
      </c>
      <c r="J17" s="28">
        <f t="shared" si="0"/>
        <v>-859206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-859206</v>
      </c>
      <c r="X17" s="28">
        <f t="shared" si="0"/>
        <v>-4247988</v>
      </c>
      <c r="Y17" s="28">
        <f t="shared" si="0"/>
        <v>3388782</v>
      </c>
      <c r="Z17" s="29">
        <f>+IF(X17&lt;&gt;0,+(Y17/X17)*100,0)</f>
        <v>-79.773812920375491</v>
      </c>
      <c r="AA17" s="30">
        <f>SUM(AA6:AA16)</f>
        <v>-16991952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-4018529</v>
      </c>
      <c r="D26" s="18"/>
      <c r="E26" s="19">
        <v>-4500000</v>
      </c>
      <c r="F26" s="20">
        <v>-4500000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-1125000</v>
      </c>
      <c r="Y26" s="20">
        <v>1125000</v>
      </c>
      <c r="Z26" s="21">
        <v>-100</v>
      </c>
      <c r="AA26" s="22">
        <v>-4500000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-4018529</v>
      </c>
      <c r="D27" s="26">
        <f>SUM(D21:D26)</f>
        <v>0</v>
      </c>
      <c r="E27" s="27">
        <f t="shared" si="1"/>
        <v>-4500000</v>
      </c>
      <c r="F27" s="28">
        <f t="shared" si="1"/>
        <v>-4500000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-1125000</v>
      </c>
      <c r="Y27" s="28">
        <f t="shared" si="1"/>
        <v>1125000</v>
      </c>
      <c r="Z27" s="29">
        <f>+IF(X27&lt;&gt;0,+(Y27/X27)*100,0)</f>
        <v>-100</v>
      </c>
      <c r="AA27" s="30">
        <f>SUM(AA21:AA26)</f>
        <v>-4500000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-5072615</v>
      </c>
      <c r="D38" s="32">
        <f>+D17+D27+D36</f>
        <v>0</v>
      </c>
      <c r="E38" s="33">
        <f t="shared" si="3"/>
        <v>-21491952</v>
      </c>
      <c r="F38" s="2">
        <f t="shared" si="3"/>
        <v>-21491952</v>
      </c>
      <c r="G38" s="2">
        <f t="shared" si="3"/>
        <v>-73600</v>
      </c>
      <c r="H38" s="2">
        <f t="shared" si="3"/>
        <v>0</v>
      </c>
      <c r="I38" s="2">
        <f t="shared" si="3"/>
        <v>-785606</v>
      </c>
      <c r="J38" s="2">
        <f t="shared" si="3"/>
        <v>-859206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-859206</v>
      </c>
      <c r="X38" s="2">
        <f t="shared" si="3"/>
        <v>-5372988</v>
      </c>
      <c r="Y38" s="2">
        <f t="shared" si="3"/>
        <v>4513782</v>
      </c>
      <c r="Z38" s="34">
        <f>+IF(X38&lt;&gt;0,+(Y38/X38)*100,0)</f>
        <v>-84.008786172610101</v>
      </c>
      <c r="AA38" s="35">
        <f>+AA17+AA27+AA36</f>
        <v>-21491952</v>
      </c>
    </row>
    <row r="39" spans="1:27" ht="13.5" x14ac:dyDescent="0.25">
      <c r="A39" s="23" t="s">
        <v>61</v>
      </c>
      <c r="B39" s="17"/>
      <c r="C39" s="32">
        <v>-1814588</v>
      </c>
      <c r="D39" s="32"/>
      <c r="E39" s="33"/>
      <c r="F39" s="2"/>
      <c r="G39" s="2">
        <v>-92623668</v>
      </c>
      <c r="H39" s="2">
        <f>+G40+H60</f>
        <v>-92678266</v>
      </c>
      <c r="I39" s="2">
        <f>+H40+I60</f>
        <v>-92678266</v>
      </c>
      <c r="J39" s="2">
        <f>+G39</f>
        <v>-92623668</v>
      </c>
      <c r="K39" s="2">
        <f>+I40+K60</f>
        <v>-93463872</v>
      </c>
      <c r="L39" s="2">
        <f>+K40+L60</f>
        <v>-93463872</v>
      </c>
      <c r="M39" s="2">
        <f>+L40+M60</f>
        <v>-93463872</v>
      </c>
      <c r="N39" s="2">
        <f>+K39</f>
        <v>-93463872</v>
      </c>
      <c r="O39" s="2">
        <f>+M40+O60</f>
        <v>-93463872</v>
      </c>
      <c r="P39" s="2">
        <f>+O40+P60</f>
        <v>-93463872</v>
      </c>
      <c r="Q39" s="2">
        <f>+P40+Q60</f>
        <v>-93463872</v>
      </c>
      <c r="R39" s="2">
        <f>+O39</f>
        <v>-93463872</v>
      </c>
      <c r="S39" s="2">
        <f>+Q40+S60</f>
        <v>-93463872</v>
      </c>
      <c r="T39" s="2">
        <f>+S40+T60</f>
        <v>-93463872</v>
      </c>
      <c r="U39" s="2">
        <f>+T40+U60</f>
        <v>-93463872</v>
      </c>
      <c r="V39" s="2">
        <f>+S39</f>
        <v>-93463872</v>
      </c>
      <c r="W39" s="2">
        <f>+G39</f>
        <v>-92623668</v>
      </c>
      <c r="X39" s="2"/>
      <c r="Y39" s="2">
        <f>+W39-X39</f>
        <v>-92623668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-6887203</v>
      </c>
      <c r="D40" s="43">
        <f t="shared" ref="D40:AA40" si="4">+D38+D39</f>
        <v>0</v>
      </c>
      <c r="E40" s="44">
        <f t="shared" si="4"/>
        <v>-21491952</v>
      </c>
      <c r="F40" s="45">
        <f t="shared" si="4"/>
        <v>-21491952</v>
      </c>
      <c r="G40" s="45">
        <f t="shared" si="4"/>
        <v>-92697268</v>
      </c>
      <c r="H40" s="45">
        <f t="shared" si="4"/>
        <v>-92678266</v>
      </c>
      <c r="I40" s="45">
        <f t="shared" si="4"/>
        <v>-93463872</v>
      </c>
      <c r="J40" s="45">
        <f>+I40</f>
        <v>-93463872</v>
      </c>
      <c r="K40" s="45">
        <f t="shared" si="4"/>
        <v>-93463872</v>
      </c>
      <c r="L40" s="45">
        <f t="shared" si="4"/>
        <v>-93463872</v>
      </c>
      <c r="M40" s="45">
        <f t="shared" si="4"/>
        <v>-93463872</v>
      </c>
      <c r="N40" s="45">
        <f>+M40</f>
        <v>-93463872</v>
      </c>
      <c r="O40" s="45">
        <f t="shared" si="4"/>
        <v>-93463872</v>
      </c>
      <c r="P40" s="45">
        <f t="shared" si="4"/>
        <v>-93463872</v>
      </c>
      <c r="Q40" s="45">
        <f t="shared" si="4"/>
        <v>-93463872</v>
      </c>
      <c r="R40" s="45">
        <f>+Q40</f>
        <v>-93463872</v>
      </c>
      <c r="S40" s="45">
        <f t="shared" si="4"/>
        <v>-93463872</v>
      </c>
      <c r="T40" s="45">
        <f t="shared" si="4"/>
        <v>-93463872</v>
      </c>
      <c r="U40" s="45">
        <f t="shared" si="4"/>
        <v>-93463872</v>
      </c>
      <c r="V40" s="45">
        <f>+U40</f>
        <v>-93463872</v>
      </c>
      <c r="W40" s="45">
        <f>+V40</f>
        <v>-93463872</v>
      </c>
      <c r="X40" s="45">
        <f t="shared" si="4"/>
        <v>-5372988</v>
      </c>
      <c r="Y40" s="45">
        <f t="shared" si="4"/>
        <v>-88109886</v>
      </c>
      <c r="Z40" s="46">
        <f>+IF(X40&lt;&gt;0,+(Y40/X40)*100,0)</f>
        <v>1639.8675373926019</v>
      </c>
      <c r="AA40" s="47">
        <f t="shared" si="4"/>
        <v>-21491952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-92623668</v>
      </c>
      <c r="H60">
        <v>19002</v>
      </c>
      <c r="J60">
        <v>-92623668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>
        <v>28750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614000</v>
      </c>
      <c r="D10" s="18"/>
      <c r="E10" s="19"/>
      <c r="F10" s="20"/>
      <c r="G10" s="20"/>
      <c r="H10" s="20"/>
      <c r="I10" s="20">
        <v>2450000</v>
      </c>
      <c r="J10" s="20">
        <v>2450000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2450000</v>
      </c>
      <c r="X10" s="20"/>
      <c r="Y10" s="20">
        <v>2450000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-932670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-289920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2450000</v>
      </c>
      <c r="J17" s="28">
        <f t="shared" si="0"/>
        <v>2450000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2450000</v>
      </c>
      <c r="X17" s="28">
        <f t="shared" si="0"/>
        <v>0</v>
      </c>
      <c r="Y17" s="28">
        <f t="shared" si="0"/>
        <v>2450000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-289920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2450000</v>
      </c>
      <c r="J38" s="2">
        <f t="shared" si="3"/>
        <v>2450000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2450000</v>
      </c>
      <c r="X38" s="2">
        <f t="shared" si="3"/>
        <v>0</v>
      </c>
      <c r="Y38" s="2">
        <f t="shared" si="3"/>
        <v>2450000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>
        <v>-139734272</v>
      </c>
      <c r="D39" s="32"/>
      <c r="E39" s="33"/>
      <c r="F39" s="2"/>
      <c r="G39" s="2">
        <v>-177445074</v>
      </c>
      <c r="H39" s="2">
        <f>+G40+H60</f>
        <v>-177126688</v>
      </c>
      <c r="I39" s="2">
        <f>+H40+I60</f>
        <v>-178576708</v>
      </c>
      <c r="J39" s="2">
        <f>+G39</f>
        <v>-177445074</v>
      </c>
      <c r="K39" s="2">
        <f>+I40+K60</f>
        <v>-176126708</v>
      </c>
      <c r="L39" s="2">
        <f>+K40+L60</f>
        <v>-176126708</v>
      </c>
      <c r="M39" s="2">
        <f>+L40+M60</f>
        <v>-176126708</v>
      </c>
      <c r="N39" s="2">
        <f>+K39</f>
        <v>-176126708</v>
      </c>
      <c r="O39" s="2">
        <f>+M40+O60</f>
        <v>-176126708</v>
      </c>
      <c r="P39" s="2">
        <f>+O40+P60</f>
        <v>-176126708</v>
      </c>
      <c r="Q39" s="2">
        <f>+P40+Q60</f>
        <v>-176126708</v>
      </c>
      <c r="R39" s="2">
        <f>+O39</f>
        <v>-176126708</v>
      </c>
      <c r="S39" s="2">
        <f>+Q40+S60</f>
        <v>-176126708</v>
      </c>
      <c r="T39" s="2">
        <f>+S40+T60</f>
        <v>-176126708</v>
      </c>
      <c r="U39" s="2">
        <f>+T40+U60</f>
        <v>-176126708</v>
      </c>
      <c r="V39" s="2">
        <f>+S39</f>
        <v>-176126708</v>
      </c>
      <c r="W39" s="2">
        <f>+G39</f>
        <v>-177445074</v>
      </c>
      <c r="X39" s="2"/>
      <c r="Y39" s="2">
        <f>+W39-X39</f>
        <v>-177445074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-140024192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-177445074</v>
      </c>
      <c r="H40" s="45">
        <f t="shared" si="4"/>
        <v>-177126688</v>
      </c>
      <c r="I40" s="45">
        <f t="shared" si="4"/>
        <v>-176126708</v>
      </c>
      <c r="J40" s="45">
        <f>+I40</f>
        <v>-176126708</v>
      </c>
      <c r="K40" s="45">
        <f t="shared" si="4"/>
        <v>-176126708</v>
      </c>
      <c r="L40" s="45">
        <f t="shared" si="4"/>
        <v>-176126708</v>
      </c>
      <c r="M40" s="45">
        <f t="shared" si="4"/>
        <v>-176126708</v>
      </c>
      <c r="N40" s="45">
        <f>+M40</f>
        <v>-176126708</v>
      </c>
      <c r="O40" s="45">
        <f t="shared" si="4"/>
        <v>-176126708</v>
      </c>
      <c r="P40" s="45">
        <f t="shared" si="4"/>
        <v>-176126708</v>
      </c>
      <c r="Q40" s="45">
        <f t="shared" si="4"/>
        <v>-176126708</v>
      </c>
      <c r="R40" s="45">
        <f>+Q40</f>
        <v>-176126708</v>
      </c>
      <c r="S40" s="45">
        <f t="shared" si="4"/>
        <v>-176126708</v>
      </c>
      <c r="T40" s="45">
        <f t="shared" si="4"/>
        <v>-176126708</v>
      </c>
      <c r="U40" s="45">
        <f t="shared" si="4"/>
        <v>-176126708</v>
      </c>
      <c r="V40" s="45">
        <f>+U40</f>
        <v>-176126708</v>
      </c>
      <c r="W40" s="45">
        <f>+V40</f>
        <v>-176126708</v>
      </c>
      <c r="X40" s="45">
        <f t="shared" si="4"/>
        <v>0</v>
      </c>
      <c r="Y40" s="45">
        <f t="shared" si="4"/>
        <v>-174995074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-177445074</v>
      </c>
      <c r="H60">
        <v>318386</v>
      </c>
      <c r="I60">
        <v>-1450020</v>
      </c>
      <c r="J60">
        <v>-177445074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168566815</v>
      </c>
      <c r="D7" s="18"/>
      <c r="E7" s="19">
        <v>168227196</v>
      </c>
      <c r="F7" s="20">
        <v>168227196</v>
      </c>
      <c r="G7" s="20">
        <v>11539079</v>
      </c>
      <c r="H7" s="20">
        <v>11617443</v>
      </c>
      <c r="I7" s="20">
        <v>11827625</v>
      </c>
      <c r="J7" s="20">
        <v>34984147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34984147</v>
      </c>
      <c r="X7" s="20">
        <v>42056799</v>
      </c>
      <c r="Y7" s="20">
        <v>-7072652</v>
      </c>
      <c r="Z7" s="21">
        <v>-16.816905157237478</v>
      </c>
      <c r="AA7" s="22">
        <v>168227196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947004</v>
      </c>
      <c r="F8" s="20">
        <v>947004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236751</v>
      </c>
      <c r="Y8" s="20">
        <v>-236751</v>
      </c>
      <c r="Z8" s="21">
        <v>-100</v>
      </c>
      <c r="AA8" s="22">
        <v>947004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2000000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-3360654</v>
      </c>
      <c r="D14" s="18"/>
      <c r="E14" s="19">
        <v>-124728511</v>
      </c>
      <c r="F14" s="20">
        <v>-124728511</v>
      </c>
      <c r="G14" s="20">
        <v>-4464287</v>
      </c>
      <c r="H14" s="20">
        <v>-535603</v>
      </c>
      <c r="I14" s="20">
        <v>-3107267</v>
      </c>
      <c r="J14" s="20">
        <v>-8107157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-8107157</v>
      </c>
      <c r="X14" s="20">
        <v>-31182129</v>
      </c>
      <c r="Y14" s="20">
        <v>23074972</v>
      </c>
      <c r="Z14" s="21">
        <v>-74.000630296924243</v>
      </c>
      <c r="AA14" s="22">
        <v>-124728511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167206161</v>
      </c>
      <c r="D17" s="26">
        <f>SUM(D6:D16)</f>
        <v>0</v>
      </c>
      <c r="E17" s="27">
        <f t="shared" si="0"/>
        <v>44445689</v>
      </c>
      <c r="F17" s="28">
        <f t="shared" si="0"/>
        <v>44445689</v>
      </c>
      <c r="G17" s="28">
        <f t="shared" si="0"/>
        <v>7074792</v>
      </c>
      <c r="H17" s="28">
        <f t="shared" si="0"/>
        <v>11081840</v>
      </c>
      <c r="I17" s="28">
        <f t="shared" si="0"/>
        <v>8720358</v>
      </c>
      <c r="J17" s="28">
        <f t="shared" si="0"/>
        <v>26876990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26876990</v>
      </c>
      <c r="X17" s="28">
        <f t="shared" si="0"/>
        <v>11111421</v>
      </c>
      <c r="Y17" s="28">
        <f t="shared" si="0"/>
        <v>15765569</v>
      </c>
      <c r="Z17" s="29">
        <f>+IF(X17&lt;&gt;0,+(Y17/X17)*100,0)</f>
        <v>141.88616379489176</v>
      </c>
      <c r="AA17" s="30">
        <f>SUM(AA6:AA16)</f>
        <v>44445689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-3433622</v>
      </c>
      <c r="D26" s="18"/>
      <c r="E26" s="19">
        <v>-10000008</v>
      </c>
      <c r="F26" s="20">
        <v>-10000008</v>
      </c>
      <c r="G26" s="20">
        <v>-942480</v>
      </c>
      <c r="H26" s="20">
        <v>-523360</v>
      </c>
      <c r="I26" s="20"/>
      <c r="J26" s="20">
        <v>-1465840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-1465840</v>
      </c>
      <c r="X26" s="20">
        <v>-2500002</v>
      </c>
      <c r="Y26" s="20">
        <v>1034162</v>
      </c>
      <c r="Z26" s="21">
        <v>-41.366446906842476</v>
      </c>
      <c r="AA26" s="22">
        <v>-10000008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-3433622</v>
      </c>
      <c r="D27" s="26">
        <f>SUM(D21:D26)</f>
        <v>0</v>
      </c>
      <c r="E27" s="27">
        <f t="shared" si="1"/>
        <v>-10000008</v>
      </c>
      <c r="F27" s="28">
        <f t="shared" si="1"/>
        <v>-10000008</v>
      </c>
      <c r="G27" s="28">
        <f t="shared" si="1"/>
        <v>-942480</v>
      </c>
      <c r="H27" s="28">
        <f t="shared" si="1"/>
        <v>-523360</v>
      </c>
      <c r="I27" s="28">
        <f t="shared" si="1"/>
        <v>0</v>
      </c>
      <c r="J27" s="28">
        <f t="shared" si="1"/>
        <v>-1465840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-1465840</v>
      </c>
      <c r="X27" s="28">
        <f t="shared" si="1"/>
        <v>-2500002</v>
      </c>
      <c r="Y27" s="28">
        <f t="shared" si="1"/>
        <v>1034162</v>
      </c>
      <c r="Z27" s="29">
        <f>+IF(X27&lt;&gt;0,+(Y27/X27)*100,0)</f>
        <v>-41.366446906842476</v>
      </c>
      <c r="AA27" s="30">
        <f>SUM(AA21:AA26)</f>
        <v>-10000008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2059556</v>
      </c>
      <c r="D33" s="18"/>
      <c r="E33" s="19">
        <v>-2497145</v>
      </c>
      <c r="F33" s="20">
        <v>-2497145</v>
      </c>
      <c r="G33" s="20">
        <v>363494</v>
      </c>
      <c r="H33" s="36">
        <v>-363914</v>
      </c>
      <c r="I33" s="36">
        <v>420</v>
      </c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-624286</v>
      </c>
      <c r="Y33" s="20">
        <v>624286</v>
      </c>
      <c r="Z33" s="21">
        <v>-100</v>
      </c>
      <c r="AA33" s="22">
        <v>-2497145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2059556</v>
      </c>
      <c r="D36" s="26">
        <f>SUM(D31:D35)</f>
        <v>0</v>
      </c>
      <c r="E36" s="27">
        <f t="shared" si="2"/>
        <v>-2497145</v>
      </c>
      <c r="F36" s="28">
        <f t="shared" si="2"/>
        <v>-2497145</v>
      </c>
      <c r="G36" s="28">
        <f t="shared" si="2"/>
        <v>363494</v>
      </c>
      <c r="H36" s="28">
        <f t="shared" si="2"/>
        <v>-363914</v>
      </c>
      <c r="I36" s="28">
        <f t="shared" si="2"/>
        <v>420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-624286</v>
      </c>
      <c r="Y36" s="28">
        <f t="shared" si="2"/>
        <v>624286</v>
      </c>
      <c r="Z36" s="29">
        <f>+IF(X36&lt;&gt;0,+(Y36/X36)*100,0)</f>
        <v>-100</v>
      </c>
      <c r="AA36" s="30">
        <f>SUM(AA31:AA35)</f>
        <v>-2497145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165832095</v>
      </c>
      <c r="D38" s="32">
        <f>+D17+D27+D36</f>
        <v>0</v>
      </c>
      <c r="E38" s="33">
        <f t="shared" si="3"/>
        <v>31948536</v>
      </c>
      <c r="F38" s="2">
        <f t="shared" si="3"/>
        <v>31948536</v>
      </c>
      <c r="G38" s="2">
        <f t="shared" si="3"/>
        <v>6495806</v>
      </c>
      <c r="H38" s="2">
        <f t="shared" si="3"/>
        <v>10194566</v>
      </c>
      <c r="I38" s="2">
        <f t="shared" si="3"/>
        <v>8720778</v>
      </c>
      <c r="J38" s="2">
        <f t="shared" si="3"/>
        <v>25411150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25411150</v>
      </c>
      <c r="X38" s="2">
        <f t="shared" si="3"/>
        <v>7987133</v>
      </c>
      <c r="Y38" s="2">
        <f t="shared" si="3"/>
        <v>17424017</v>
      </c>
      <c r="Z38" s="34">
        <f>+IF(X38&lt;&gt;0,+(Y38/X38)*100,0)</f>
        <v>218.15108124529789</v>
      </c>
      <c r="AA38" s="35">
        <f>+AA17+AA27+AA36</f>
        <v>31948536</v>
      </c>
    </row>
    <row r="39" spans="1:27" ht="13.5" x14ac:dyDescent="0.25">
      <c r="A39" s="23" t="s">
        <v>61</v>
      </c>
      <c r="B39" s="17"/>
      <c r="C39" s="32">
        <v>109391680</v>
      </c>
      <c r="D39" s="32"/>
      <c r="E39" s="33"/>
      <c r="F39" s="2"/>
      <c r="G39" s="2">
        <v>306198932</v>
      </c>
      <c r="H39" s="2">
        <f>+G40+H60</f>
        <v>312694738</v>
      </c>
      <c r="I39" s="2">
        <f>+H40+I60</f>
        <v>322889304</v>
      </c>
      <c r="J39" s="2">
        <f>+G39</f>
        <v>306198932</v>
      </c>
      <c r="K39" s="2">
        <f>+I40+K60</f>
        <v>331610082</v>
      </c>
      <c r="L39" s="2">
        <f>+K40+L60</f>
        <v>331610082</v>
      </c>
      <c r="M39" s="2">
        <f>+L40+M60</f>
        <v>331610082</v>
      </c>
      <c r="N39" s="2">
        <f>+K39</f>
        <v>331610082</v>
      </c>
      <c r="O39" s="2">
        <f>+M40+O60</f>
        <v>331610082</v>
      </c>
      <c r="P39" s="2">
        <f>+O40+P60</f>
        <v>331610082</v>
      </c>
      <c r="Q39" s="2">
        <f>+P40+Q60</f>
        <v>331610082</v>
      </c>
      <c r="R39" s="2">
        <f>+O39</f>
        <v>331610082</v>
      </c>
      <c r="S39" s="2">
        <f>+Q40+S60</f>
        <v>331610082</v>
      </c>
      <c r="T39" s="2">
        <f>+S40+T60</f>
        <v>331610082</v>
      </c>
      <c r="U39" s="2">
        <f>+T40+U60</f>
        <v>331610082</v>
      </c>
      <c r="V39" s="2">
        <f>+S39</f>
        <v>331610082</v>
      </c>
      <c r="W39" s="2">
        <f>+G39</f>
        <v>306198932</v>
      </c>
      <c r="X39" s="2"/>
      <c r="Y39" s="2">
        <f>+W39-X39</f>
        <v>306198932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275223775</v>
      </c>
      <c r="D40" s="43">
        <f t="shared" ref="D40:AA40" si="4">+D38+D39</f>
        <v>0</v>
      </c>
      <c r="E40" s="44">
        <f t="shared" si="4"/>
        <v>31948536</v>
      </c>
      <c r="F40" s="45">
        <f t="shared" si="4"/>
        <v>31948536</v>
      </c>
      <c r="G40" s="45">
        <f t="shared" si="4"/>
        <v>312694738</v>
      </c>
      <c r="H40" s="45">
        <f t="shared" si="4"/>
        <v>322889304</v>
      </c>
      <c r="I40" s="45">
        <f t="shared" si="4"/>
        <v>331610082</v>
      </c>
      <c r="J40" s="45">
        <f>+I40</f>
        <v>331610082</v>
      </c>
      <c r="K40" s="45">
        <f t="shared" si="4"/>
        <v>331610082</v>
      </c>
      <c r="L40" s="45">
        <f t="shared" si="4"/>
        <v>331610082</v>
      </c>
      <c r="M40" s="45">
        <f t="shared" si="4"/>
        <v>331610082</v>
      </c>
      <c r="N40" s="45">
        <f>+M40</f>
        <v>331610082</v>
      </c>
      <c r="O40" s="45">
        <f t="shared" si="4"/>
        <v>331610082</v>
      </c>
      <c r="P40" s="45">
        <f t="shared" si="4"/>
        <v>331610082</v>
      </c>
      <c r="Q40" s="45">
        <f t="shared" si="4"/>
        <v>331610082</v>
      </c>
      <c r="R40" s="45">
        <f>+Q40</f>
        <v>331610082</v>
      </c>
      <c r="S40" s="45">
        <f t="shared" si="4"/>
        <v>331610082</v>
      </c>
      <c r="T40" s="45">
        <f t="shared" si="4"/>
        <v>331610082</v>
      </c>
      <c r="U40" s="45">
        <f t="shared" si="4"/>
        <v>331610082</v>
      </c>
      <c r="V40" s="45">
        <f>+U40</f>
        <v>331610082</v>
      </c>
      <c r="W40" s="45">
        <f>+V40</f>
        <v>331610082</v>
      </c>
      <c r="X40" s="45">
        <f t="shared" si="4"/>
        <v>7987133</v>
      </c>
      <c r="Y40" s="45">
        <f t="shared" si="4"/>
        <v>323622949</v>
      </c>
      <c r="Z40" s="46">
        <f>+IF(X40&lt;&gt;0,+(Y40/X40)*100,0)</f>
        <v>4051.8036822474351</v>
      </c>
      <c r="AA40" s="47">
        <f t="shared" si="4"/>
        <v>31948536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306198932</v>
      </c>
      <c r="J60">
        <v>306198932</v>
      </c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2BFF0C9-17A6-4DC0-9C9C-EBB25383C83A}"/>
</file>

<file path=customXml/itemProps2.xml><?xml version="1.0" encoding="utf-8"?>
<ds:datastoreItem xmlns:ds="http://schemas.openxmlformats.org/officeDocument/2006/customXml" ds:itemID="{669FC178-E63C-41B8-8DF8-9CF163831EFA}"/>
</file>

<file path=customXml/itemProps3.xml><?xml version="1.0" encoding="utf-8"?>
<ds:datastoreItem xmlns:ds="http://schemas.openxmlformats.org/officeDocument/2006/customXml" ds:itemID="{8D408EFD-62ED-4CD3-AC60-312194CB95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2021-11-22T07:44:01Z</dcterms:created>
  <dcterms:modified xsi:type="dcterms:W3CDTF">2021-11-22T07:59:17Z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